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INFORME PASANTIA DIACO 2.0\ANEXOS INFORME PRACTICA\17) Inventario topografia y densidades\"/>
    </mc:Choice>
  </mc:AlternateContent>
  <bookViews>
    <workbookView xWindow="-120" yWindow="-120" windowWidth="20730" windowHeight="11760" activeTab="3"/>
  </bookViews>
  <sheets>
    <sheet name="Patios 1 y 2" sheetId="1" r:id="rId1"/>
    <sheet name="Resumen" sheetId="2" r:id="rId2"/>
    <sheet name="Densidades" sheetId="3" r:id="rId3"/>
    <sheet name="Densidades tomadas en campo" sheetId="4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12" i="1"/>
  <c r="E19" i="4" l="1"/>
  <c r="C21" i="4" s="1"/>
  <c r="E18" i="4"/>
  <c r="E6" i="4" l="1"/>
  <c r="F14" i="1" l="1"/>
  <c r="F32" i="1"/>
  <c r="F45" i="3"/>
  <c r="F44" i="3"/>
  <c r="F43" i="3"/>
  <c r="F42" i="3"/>
  <c r="F41" i="3"/>
  <c r="G41" i="3" s="1"/>
  <c r="F40" i="3"/>
  <c r="F39" i="3"/>
  <c r="F38" i="3"/>
  <c r="F37" i="3"/>
  <c r="F36" i="3"/>
  <c r="G36" i="3" s="1"/>
  <c r="F35" i="3"/>
  <c r="F34" i="3"/>
  <c r="F33" i="3"/>
  <c r="G33" i="3" s="1"/>
  <c r="F30" i="3"/>
  <c r="G30" i="3" s="1"/>
  <c r="F29" i="3"/>
  <c r="F28" i="3"/>
  <c r="F27" i="3"/>
  <c r="G27" i="3" s="1"/>
  <c r="F26" i="3"/>
  <c r="F25" i="3"/>
  <c r="F24" i="3"/>
  <c r="F23" i="3"/>
  <c r="G23" i="3" s="1"/>
  <c r="F17" i="3"/>
  <c r="G17" i="3" s="1"/>
  <c r="F16" i="3"/>
  <c r="G16" i="3" s="1"/>
  <c r="F15" i="3"/>
  <c r="F14" i="3"/>
  <c r="F13" i="3"/>
  <c r="G13" i="3" s="1"/>
  <c r="F12" i="3"/>
  <c r="F11" i="3"/>
  <c r="F10" i="3"/>
  <c r="G10" i="3" s="1"/>
  <c r="F9" i="3"/>
  <c r="F8" i="3"/>
  <c r="F7" i="3"/>
  <c r="G7" i="1"/>
  <c r="G7" i="3" l="1"/>
  <c r="G24" i="3"/>
  <c r="G39" i="3"/>
  <c r="G43" i="3"/>
  <c r="C8" i="2"/>
  <c r="C9" i="2" s="1"/>
  <c r="E22" i="1" l="1"/>
  <c r="G9" i="1" l="1"/>
  <c r="G10" i="1" l="1"/>
  <c r="G11" i="1"/>
  <c r="G30" i="1"/>
  <c r="G29" i="1"/>
  <c r="G28" i="1"/>
  <c r="G24" i="1"/>
  <c r="G22" i="1"/>
  <c r="E6" i="2" s="1"/>
  <c r="G21" i="1"/>
  <c r="G27" i="1"/>
  <c r="G26" i="1"/>
  <c r="G8" i="1"/>
  <c r="E9" i="2"/>
  <c r="E7" i="2" l="1"/>
  <c r="G31" i="1"/>
  <c r="G13" i="1" l="1"/>
  <c r="E8" i="2" l="1"/>
  <c r="G14" i="1"/>
  <c r="F35" i="1"/>
  <c r="F36" i="1" l="1"/>
  <c r="F37" i="1" s="1"/>
  <c r="G20" i="1" l="1"/>
  <c r="G32" i="1" s="1"/>
  <c r="D14" i="2"/>
  <c r="D15" i="2" l="1"/>
  <c r="D16" i="2" s="1"/>
  <c r="E10" i="2"/>
  <c r="E11" i="2" s="1"/>
  <c r="G35" i="1"/>
  <c r="G36" i="1" l="1"/>
  <c r="G37" i="1" s="1"/>
</calcChain>
</file>

<file path=xl/comments1.xml><?xml version="1.0" encoding="utf-8"?>
<comments xmlns="http://schemas.openxmlformats.org/spreadsheetml/2006/main">
  <authors>
    <author>Fabian Camilo Diaz Guevara</author>
  </authors>
  <commentList>
    <comment ref="J11" authorId="0" shapeId="0">
      <text>
        <r>
          <rPr>
            <b/>
            <sz val="9"/>
            <color indexed="81"/>
            <rFont val="Tahoma"/>
            <family val="2"/>
          </rPr>
          <t>Fabian Camilo Diaz Guevara:</t>
        </r>
        <r>
          <rPr>
            <sz val="9"/>
            <color indexed="81"/>
            <rFont val="Tahoma"/>
            <family val="2"/>
          </rPr>
          <t xml:space="preserve">
AGREGADO SIDERÚRGICO PROCESADO (CONTAMINADO), REVISAR PROPUESTAS PARA USO</t>
        </r>
      </text>
    </comment>
  </commentList>
</comments>
</file>

<file path=xl/sharedStrings.xml><?xml version="1.0" encoding="utf-8"?>
<sst xmlns="http://schemas.openxmlformats.org/spreadsheetml/2006/main" count="148" uniqueCount="78">
  <si>
    <t>Tierras finas</t>
  </si>
  <si>
    <t>Calamina</t>
  </si>
  <si>
    <t>PILA</t>
  </si>
  <si>
    <t>DENOMINACION MATERIAL</t>
  </si>
  <si>
    <t xml:space="preserve">TOTAL  COPRODUCTOS  PATIO  N° 2 </t>
  </si>
  <si>
    <t>PATIO COPRODUCTOS  N°  2</t>
  </si>
  <si>
    <t>ALTURA PILA (m)</t>
  </si>
  <si>
    <t>TOTAL PATIO COPRODUCTOS N° 1</t>
  </si>
  <si>
    <r>
      <t>VOLUMEN (m³</t>
    </r>
    <r>
      <rPr>
        <b/>
        <sz val="9.25"/>
        <color theme="1"/>
        <rFont val="Arial"/>
        <family val="2"/>
      </rPr>
      <t>)</t>
    </r>
  </si>
  <si>
    <t>TOTAL</t>
  </si>
  <si>
    <t>Escoria Negra Rechazo (Sin procesar)</t>
  </si>
  <si>
    <t>Patio # 1</t>
  </si>
  <si>
    <t>Patio # 2</t>
  </si>
  <si>
    <t>VOLUMEN (m³)</t>
  </si>
  <si>
    <t>Agregado Siderúrgico Gris procesado</t>
  </si>
  <si>
    <t>Agregado Siderurgico Blanco grueso (Procesado)</t>
  </si>
  <si>
    <t>Agregado Siderurgico  Gris 1 1/2" tonalidad cafe (Procesado)</t>
  </si>
  <si>
    <t>Agregado Siderurgico  Gris  GRUESO  (Procesado)</t>
  </si>
  <si>
    <t>Agregado Siderurgico  Gris  PIEDRA FILTRO (Procesado)</t>
  </si>
  <si>
    <t xml:space="preserve">Tierra </t>
  </si>
  <si>
    <t xml:space="preserve">PILAS AGREGADO SIDERÚRGICO GRIS </t>
  </si>
  <si>
    <t>MODELOS 3D</t>
  </si>
  <si>
    <t>Agregado Siderúrgico Gris procesado (piedra filtro)</t>
  </si>
  <si>
    <t>Agregado Siderurgico  Gris 1/2" (Procesado)</t>
  </si>
  <si>
    <t>OBSERVACIONES</t>
  </si>
  <si>
    <t>Item</t>
  </si>
  <si>
    <t>Descripcion</t>
  </si>
  <si>
    <t>Escoria negra sin procesar (Rechazo)</t>
  </si>
  <si>
    <t>Total</t>
  </si>
  <si>
    <t>Ton</t>
  </si>
  <si>
    <t xml:space="preserve">Escoria Blanca sin procesar </t>
  </si>
  <si>
    <t>Escoria negra procesada (Agregado Siderurgico gris)</t>
  </si>
  <si>
    <t>Escoria blanca procesada (Agregado Siderurgico blanco)</t>
  </si>
  <si>
    <t>t</t>
  </si>
  <si>
    <t>DENSIDAD                              ( t /m3 )</t>
  </si>
  <si>
    <t xml:space="preserve">CANTIDAD  ( t ) </t>
  </si>
  <si>
    <t xml:space="preserve">Agregado Siderúrgico Blanco procesado </t>
  </si>
  <si>
    <t xml:space="preserve">Agregado Siderúrgico Blanco sin procesar </t>
  </si>
  <si>
    <t xml:space="preserve">PATIO DE COPRODUCTOS N°  1 </t>
  </si>
  <si>
    <t>UBICACIÓN</t>
  </si>
  <si>
    <t>Escoria blanca procesada</t>
  </si>
  <si>
    <t>Escoria blanca sin  procesar</t>
  </si>
  <si>
    <t>Escoria negra procesada</t>
  </si>
  <si>
    <t>Pendiente dato de topografia</t>
  </si>
  <si>
    <t>Mezcla agregado (Deposito 2)</t>
  </si>
  <si>
    <t>m3</t>
  </si>
  <si>
    <t xml:space="preserve">1 g/cm3 </t>
  </si>
  <si>
    <t>=</t>
  </si>
  <si>
    <t>Ton/m3</t>
  </si>
  <si>
    <t>PATIO1</t>
  </si>
  <si>
    <t>MATERIAL</t>
  </si>
  <si>
    <t>#MUESTRA</t>
  </si>
  <si>
    <t>DENSIDAD g/cm3</t>
  </si>
  <si>
    <t>DENSIDAD t/m3</t>
  </si>
  <si>
    <t>DENSIDAD PROMEDIO</t>
  </si>
  <si>
    <t>Tierras Finas</t>
  </si>
  <si>
    <t>PUNTO 1</t>
  </si>
  <si>
    <t>PUNTO 2</t>
  </si>
  <si>
    <t>PUNTO 3</t>
  </si>
  <si>
    <t>1 y 2</t>
  </si>
  <si>
    <t>Agregado Siderúrgico Blanco procesado</t>
  </si>
  <si>
    <t>Agregado Siderúrgico Gris procesado (Deposito grande)</t>
  </si>
  <si>
    <t>PATIO2</t>
  </si>
  <si>
    <t>calamina procesada</t>
  </si>
  <si>
    <t>PUNTO UNICO</t>
  </si>
  <si>
    <t>Agregado Siderúrgico Blanco Grueso (procesado)</t>
  </si>
  <si>
    <t>-----------------</t>
  </si>
  <si>
    <t>Tierra</t>
  </si>
  <si>
    <t>5,1 y 5,2</t>
  </si>
  <si>
    <t>5,5 y 5,6</t>
  </si>
  <si>
    <t>Escoria negra sin procesar</t>
  </si>
  <si>
    <t>TOPOGRAFIA / INVENTARIO COPRODUCTOS ABRIL 2021</t>
  </si>
  <si>
    <t>MASA volqueta vacia</t>
  </si>
  <si>
    <t>MASA volqueta cargada con materal</t>
  </si>
  <si>
    <t>kg</t>
  </si>
  <si>
    <t>VOLUMEN volqueta (m3)=</t>
  </si>
  <si>
    <t>DENSIDAD (Ton/m3)=</t>
  </si>
  <si>
    <t>TIERRAS DE LA FRAGMENTADORA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</si>
</sst>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.25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/>
    <xf numFmtId="1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Fill="1" applyBorder="1"/>
    <xf numFmtId="0" fontId="0" fillId="0" borderId="0" xfId="0" applyFont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11" fillId="0" borderId="0" xfId="0" applyFont="1" applyBorder="1"/>
    <xf numFmtId="1" fontId="11" fillId="0" borderId="0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1" fillId="3" borderId="1" xfId="0" applyFont="1" applyFill="1" applyBorder="1"/>
    <xf numFmtId="1" fontId="11" fillId="3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3" fillId="0" borderId="0" xfId="0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" fontId="0" fillId="0" borderId="0" xfId="0" applyNumberFormat="1"/>
    <xf numFmtId="0" fontId="11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2" fontId="0" fillId="5" borderId="11" xfId="0" applyNumberFormat="1" applyFill="1" applyBorder="1" applyAlignment="1">
      <alignment horizontal="center" vertical="center"/>
    </xf>
    <xf numFmtId="0" fontId="0" fillId="5" borderId="11" xfId="0" quotePrefix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68035</xdr:colOff>
      <xdr:row>19</xdr:row>
      <xdr:rowOff>95250</xdr:rowOff>
    </xdr:from>
    <xdr:to>
      <xdr:col>7</xdr:col>
      <xdr:colOff>4327071</xdr:colOff>
      <xdr:row>19</xdr:row>
      <xdr:rowOff>2163535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84571" y="16478250"/>
          <a:ext cx="4259036" cy="2068285"/>
        </a:xfrm>
        <a:prstGeom prst="rect">
          <a:avLst/>
        </a:prstGeom>
      </xdr:spPr>
    </xdr:pic>
    <xdr:clientData/>
  </xdr:twoCellAnchor>
  <xdr:twoCellAnchor editAs="oneCell">
    <xdr:from>
      <xdr:col>7</xdr:col>
      <xdr:colOff>95249</xdr:colOff>
      <xdr:row>20</xdr:row>
      <xdr:rowOff>111125</xdr:rowOff>
    </xdr:from>
    <xdr:to>
      <xdr:col>7</xdr:col>
      <xdr:colOff>4327071</xdr:colOff>
      <xdr:row>20</xdr:row>
      <xdr:rowOff>2204356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0240" b="26768"/>
        <a:stretch/>
      </xdr:blipFill>
      <xdr:spPr>
        <a:xfrm>
          <a:off x="7211785" y="18698482"/>
          <a:ext cx="4231822" cy="2093231"/>
        </a:xfrm>
        <a:prstGeom prst="rect">
          <a:avLst/>
        </a:prstGeom>
      </xdr:spPr>
    </xdr:pic>
    <xdr:clientData/>
  </xdr:twoCellAnchor>
  <xdr:twoCellAnchor editAs="oneCell">
    <xdr:from>
      <xdr:col>7</xdr:col>
      <xdr:colOff>81643</xdr:colOff>
      <xdr:row>21</xdr:row>
      <xdr:rowOff>68036</xdr:rowOff>
    </xdr:from>
    <xdr:to>
      <xdr:col>7</xdr:col>
      <xdr:colOff>4367892</xdr:colOff>
      <xdr:row>21</xdr:row>
      <xdr:rowOff>2299607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98179" y="20927786"/>
          <a:ext cx="4286249" cy="2231571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25</xdr:row>
      <xdr:rowOff>102053</xdr:rowOff>
    </xdr:from>
    <xdr:to>
      <xdr:col>7</xdr:col>
      <xdr:colOff>4354285</xdr:colOff>
      <xdr:row>25</xdr:row>
      <xdr:rowOff>2258786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0082" b="25084"/>
        <a:stretch/>
      </xdr:blipFill>
      <xdr:spPr>
        <a:xfrm>
          <a:off x="7170965" y="26431874"/>
          <a:ext cx="4299856" cy="2156733"/>
        </a:xfrm>
        <a:prstGeom prst="rect">
          <a:avLst/>
        </a:prstGeom>
      </xdr:spPr>
    </xdr:pic>
    <xdr:clientData/>
  </xdr:twoCellAnchor>
  <xdr:twoCellAnchor editAs="oneCell">
    <xdr:from>
      <xdr:col>7</xdr:col>
      <xdr:colOff>81642</xdr:colOff>
      <xdr:row>27</xdr:row>
      <xdr:rowOff>81643</xdr:rowOff>
    </xdr:from>
    <xdr:to>
      <xdr:col>7</xdr:col>
      <xdr:colOff>4367893</xdr:colOff>
      <xdr:row>27</xdr:row>
      <xdr:rowOff>2367643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" t="-1" r="33819" b="32851"/>
        <a:stretch/>
      </xdr:blipFill>
      <xdr:spPr>
        <a:xfrm>
          <a:off x="7198178" y="31092322"/>
          <a:ext cx="4286251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65768</xdr:colOff>
      <xdr:row>28</xdr:row>
      <xdr:rowOff>108856</xdr:rowOff>
    </xdr:from>
    <xdr:to>
      <xdr:col>7</xdr:col>
      <xdr:colOff>4354285</xdr:colOff>
      <xdr:row>28</xdr:row>
      <xdr:rowOff>2095499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0871" b="31818"/>
        <a:stretch/>
      </xdr:blipFill>
      <xdr:spPr>
        <a:xfrm>
          <a:off x="7182304" y="33555213"/>
          <a:ext cx="4288517" cy="1986643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26</xdr:row>
      <xdr:rowOff>95250</xdr:rowOff>
    </xdr:from>
    <xdr:to>
      <xdr:col>7</xdr:col>
      <xdr:colOff>4381500</xdr:colOff>
      <xdr:row>26</xdr:row>
      <xdr:rowOff>2253609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3554" b="27329"/>
        <a:stretch/>
      </xdr:blipFill>
      <xdr:spPr>
        <a:xfrm>
          <a:off x="7243536" y="28765500"/>
          <a:ext cx="4254500" cy="2158359"/>
        </a:xfrm>
        <a:prstGeom prst="rect">
          <a:avLst/>
        </a:prstGeom>
      </xdr:spPr>
    </xdr:pic>
    <xdr:clientData/>
  </xdr:twoCellAnchor>
  <xdr:twoCellAnchor editAs="oneCell">
    <xdr:from>
      <xdr:col>7</xdr:col>
      <xdr:colOff>81643</xdr:colOff>
      <xdr:row>29</xdr:row>
      <xdr:rowOff>111125</xdr:rowOff>
    </xdr:from>
    <xdr:to>
      <xdr:col>7</xdr:col>
      <xdr:colOff>4340678</xdr:colOff>
      <xdr:row>29</xdr:row>
      <xdr:rowOff>2177142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2360" b="30992"/>
        <a:stretch/>
      </xdr:blipFill>
      <xdr:spPr>
        <a:xfrm>
          <a:off x="7198179" y="35693804"/>
          <a:ext cx="4259035" cy="2066017"/>
        </a:xfrm>
        <a:prstGeom prst="rect">
          <a:avLst/>
        </a:prstGeom>
      </xdr:spPr>
    </xdr:pic>
    <xdr:clientData/>
  </xdr:twoCellAnchor>
  <xdr:twoCellAnchor editAs="oneCell">
    <xdr:from>
      <xdr:col>7</xdr:col>
      <xdr:colOff>63499</xdr:colOff>
      <xdr:row>30</xdr:row>
      <xdr:rowOff>63500</xdr:rowOff>
    </xdr:from>
    <xdr:to>
      <xdr:col>7</xdr:col>
      <xdr:colOff>4302125</xdr:colOff>
      <xdr:row>30</xdr:row>
      <xdr:rowOff>2356540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3081" b="29574"/>
        <a:stretch/>
      </xdr:blipFill>
      <xdr:spPr>
        <a:xfrm>
          <a:off x="8127999" y="37877750"/>
          <a:ext cx="4238626" cy="2293040"/>
        </a:xfrm>
        <a:prstGeom prst="rect">
          <a:avLst/>
        </a:prstGeom>
      </xdr:spPr>
    </xdr:pic>
    <xdr:clientData/>
  </xdr:twoCellAnchor>
  <xdr:twoCellAnchor editAs="oneCell">
    <xdr:from>
      <xdr:col>7</xdr:col>
      <xdr:colOff>88447</xdr:colOff>
      <xdr:row>6</xdr:row>
      <xdr:rowOff>86179</xdr:rowOff>
    </xdr:from>
    <xdr:to>
      <xdr:col>7</xdr:col>
      <xdr:colOff>4313465</xdr:colOff>
      <xdr:row>6</xdr:row>
      <xdr:rowOff>2177143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6404" t="15432" r="21401" b="36558"/>
        <a:stretch/>
      </xdr:blipFill>
      <xdr:spPr>
        <a:xfrm>
          <a:off x="7204983" y="1936750"/>
          <a:ext cx="4225018" cy="2090964"/>
        </a:xfrm>
        <a:prstGeom prst="rect">
          <a:avLst/>
        </a:prstGeom>
      </xdr:spPr>
    </xdr:pic>
    <xdr:clientData/>
  </xdr:twoCellAnchor>
  <xdr:twoCellAnchor editAs="oneCell">
    <xdr:from>
      <xdr:col>7</xdr:col>
      <xdr:colOff>70304</xdr:colOff>
      <xdr:row>7</xdr:row>
      <xdr:rowOff>63500</xdr:rowOff>
    </xdr:from>
    <xdr:to>
      <xdr:col>7</xdr:col>
      <xdr:colOff>4340678</xdr:colOff>
      <xdr:row>7</xdr:row>
      <xdr:rowOff>2163535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6730" t="18518" r="35133" b="30977"/>
        <a:stretch/>
      </xdr:blipFill>
      <xdr:spPr>
        <a:xfrm>
          <a:off x="7186840" y="4145643"/>
          <a:ext cx="4270374" cy="2100035"/>
        </a:xfrm>
        <a:prstGeom prst="rect">
          <a:avLst/>
        </a:prstGeom>
      </xdr:spPr>
    </xdr:pic>
    <xdr:clientData/>
  </xdr:twoCellAnchor>
  <xdr:twoCellAnchor editAs="oneCell">
    <xdr:from>
      <xdr:col>7</xdr:col>
      <xdr:colOff>68036</xdr:colOff>
      <xdr:row>8</xdr:row>
      <xdr:rowOff>63500</xdr:rowOff>
    </xdr:from>
    <xdr:to>
      <xdr:col>7</xdr:col>
      <xdr:colOff>4340678</xdr:colOff>
      <xdr:row>8</xdr:row>
      <xdr:rowOff>2055881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8213" t="21044" r="32017" b="24523"/>
        <a:stretch/>
      </xdr:blipFill>
      <xdr:spPr>
        <a:xfrm>
          <a:off x="7184572" y="6377214"/>
          <a:ext cx="4272642" cy="1992381"/>
        </a:xfrm>
        <a:prstGeom prst="rect">
          <a:avLst/>
        </a:prstGeom>
      </xdr:spPr>
    </xdr:pic>
    <xdr:clientData/>
  </xdr:twoCellAnchor>
  <xdr:twoCellAnchor editAs="oneCell">
    <xdr:from>
      <xdr:col>8</xdr:col>
      <xdr:colOff>81643</xdr:colOff>
      <xdr:row>19</xdr:row>
      <xdr:rowOff>72571</xdr:rowOff>
    </xdr:from>
    <xdr:to>
      <xdr:col>8</xdr:col>
      <xdr:colOff>4054928</xdr:colOff>
      <xdr:row>19</xdr:row>
      <xdr:rowOff>2149929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20500" y="16455571"/>
          <a:ext cx="3973285" cy="2077358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21</xdr:row>
      <xdr:rowOff>81642</xdr:rowOff>
    </xdr:from>
    <xdr:to>
      <xdr:col>8</xdr:col>
      <xdr:colOff>4068535</xdr:colOff>
      <xdr:row>21</xdr:row>
      <xdr:rowOff>2258785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2357" y="20941392"/>
          <a:ext cx="4005035" cy="2177143"/>
        </a:xfrm>
        <a:prstGeom prst="rect">
          <a:avLst/>
        </a:prstGeom>
      </xdr:spPr>
    </xdr:pic>
    <xdr:clientData/>
  </xdr:twoCellAnchor>
  <xdr:twoCellAnchor editAs="oneCell">
    <xdr:from>
      <xdr:col>8</xdr:col>
      <xdr:colOff>81644</xdr:colOff>
      <xdr:row>26</xdr:row>
      <xdr:rowOff>70304</xdr:rowOff>
    </xdr:from>
    <xdr:to>
      <xdr:col>8</xdr:col>
      <xdr:colOff>4007304</xdr:colOff>
      <xdr:row>26</xdr:row>
      <xdr:rowOff>2272393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20501" y="28740554"/>
          <a:ext cx="3925660" cy="2202089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25</xdr:row>
      <xdr:rowOff>79376</xdr:rowOff>
    </xdr:from>
    <xdr:to>
      <xdr:col>8</xdr:col>
      <xdr:colOff>4054929</xdr:colOff>
      <xdr:row>25</xdr:row>
      <xdr:rowOff>2267372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2357" y="26409197"/>
          <a:ext cx="3991429" cy="2187996"/>
        </a:xfrm>
        <a:prstGeom prst="rect">
          <a:avLst/>
        </a:prstGeom>
      </xdr:spPr>
    </xdr:pic>
    <xdr:clientData/>
  </xdr:twoCellAnchor>
  <xdr:twoCellAnchor editAs="oneCell">
    <xdr:from>
      <xdr:col>8</xdr:col>
      <xdr:colOff>58964</xdr:colOff>
      <xdr:row>27</xdr:row>
      <xdr:rowOff>49894</xdr:rowOff>
    </xdr:from>
    <xdr:to>
      <xdr:col>8</xdr:col>
      <xdr:colOff>4027714</xdr:colOff>
      <xdr:row>27</xdr:row>
      <xdr:rowOff>2367642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97821" y="31060573"/>
          <a:ext cx="3968750" cy="2317748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28</xdr:row>
      <xdr:rowOff>79375</xdr:rowOff>
    </xdr:from>
    <xdr:to>
      <xdr:col>8</xdr:col>
      <xdr:colOff>4068536</xdr:colOff>
      <xdr:row>28</xdr:row>
      <xdr:rowOff>2073864</xdr:rowOff>
    </xdr:to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2357" y="33525732"/>
          <a:ext cx="4005036" cy="1994489"/>
        </a:xfrm>
        <a:prstGeom prst="rect">
          <a:avLst/>
        </a:prstGeom>
      </xdr:spPr>
    </xdr:pic>
    <xdr:clientData/>
  </xdr:twoCellAnchor>
  <xdr:twoCellAnchor editAs="oneCell">
    <xdr:from>
      <xdr:col>8</xdr:col>
      <xdr:colOff>68035</xdr:colOff>
      <xdr:row>29</xdr:row>
      <xdr:rowOff>65768</xdr:rowOff>
    </xdr:from>
    <xdr:to>
      <xdr:col>8</xdr:col>
      <xdr:colOff>4054929</xdr:colOff>
      <xdr:row>29</xdr:row>
      <xdr:rowOff>2164969</xdr:rowOff>
    </xdr:to>
    <xdr:pic>
      <xdr:nvPicPr>
        <xdr:cNvPr id="25" name="Imagen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6892" y="35648447"/>
          <a:ext cx="3986894" cy="2099201"/>
        </a:xfrm>
        <a:prstGeom prst="rect">
          <a:avLst/>
        </a:prstGeom>
      </xdr:spPr>
    </xdr:pic>
    <xdr:clientData/>
  </xdr:twoCellAnchor>
  <xdr:twoCellAnchor editAs="oneCell">
    <xdr:from>
      <xdr:col>8</xdr:col>
      <xdr:colOff>68036</xdr:colOff>
      <xdr:row>30</xdr:row>
      <xdr:rowOff>95250</xdr:rowOff>
    </xdr:from>
    <xdr:to>
      <xdr:col>8</xdr:col>
      <xdr:colOff>4068536</xdr:colOff>
      <xdr:row>30</xdr:row>
      <xdr:rowOff>2326821</xdr:rowOff>
    </xdr:to>
    <xdr:pic>
      <xdr:nvPicPr>
        <xdr:cNvPr id="27" name="Imagen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6893" y="37923107"/>
          <a:ext cx="4000500" cy="2231571"/>
        </a:xfrm>
        <a:prstGeom prst="rect">
          <a:avLst/>
        </a:prstGeom>
      </xdr:spPr>
    </xdr:pic>
    <xdr:clientData/>
  </xdr:twoCellAnchor>
  <xdr:twoCellAnchor editAs="oneCell">
    <xdr:from>
      <xdr:col>8</xdr:col>
      <xdr:colOff>58965</xdr:colOff>
      <xdr:row>6</xdr:row>
      <xdr:rowOff>84995</xdr:rowOff>
    </xdr:from>
    <xdr:to>
      <xdr:col>8</xdr:col>
      <xdr:colOff>4027715</xdr:colOff>
      <xdr:row>6</xdr:row>
      <xdr:rowOff>2177143</xdr:rowOff>
    </xdr:to>
    <xdr:pic>
      <xdr:nvPicPr>
        <xdr:cNvPr id="29" name="Imagen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97822" y="1935566"/>
          <a:ext cx="3968750" cy="2092148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7</xdr:row>
      <xdr:rowOff>127000</xdr:rowOff>
    </xdr:from>
    <xdr:to>
      <xdr:col>8</xdr:col>
      <xdr:colOff>4043759</xdr:colOff>
      <xdr:row>7</xdr:row>
      <xdr:rowOff>2151952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001750" y="4191000"/>
          <a:ext cx="3980259" cy="2024952"/>
        </a:xfrm>
        <a:prstGeom prst="rect">
          <a:avLst/>
        </a:prstGeom>
      </xdr:spPr>
    </xdr:pic>
    <xdr:clientData/>
  </xdr:twoCellAnchor>
  <xdr:oneCellAnchor>
    <xdr:from>
      <xdr:col>7</xdr:col>
      <xdr:colOff>68035</xdr:colOff>
      <xdr:row>9</xdr:row>
      <xdr:rowOff>63499</xdr:rowOff>
    </xdr:from>
    <xdr:ext cx="4286250" cy="1909536"/>
    <xdr:pic>
      <xdr:nvPicPr>
        <xdr:cNvPr id="28" name="Imagen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8308" t="10382" r="28346" b="46127"/>
        <a:stretch/>
      </xdr:blipFill>
      <xdr:spPr>
        <a:xfrm>
          <a:off x="7184571" y="8513535"/>
          <a:ext cx="4286250" cy="1909536"/>
        </a:xfrm>
        <a:prstGeom prst="rect">
          <a:avLst/>
        </a:prstGeom>
      </xdr:spPr>
    </xdr:pic>
    <xdr:clientData/>
  </xdr:oneCellAnchor>
  <xdr:twoCellAnchor editAs="oneCell">
    <xdr:from>
      <xdr:col>7</xdr:col>
      <xdr:colOff>81643</xdr:colOff>
      <xdr:row>10</xdr:row>
      <xdr:rowOff>79375</xdr:rowOff>
    </xdr:from>
    <xdr:to>
      <xdr:col>7</xdr:col>
      <xdr:colOff>4367893</xdr:colOff>
      <xdr:row>10</xdr:row>
      <xdr:rowOff>1936852</xdr:rowOff>
    </xdr:to>
    <xdr:pic>
      <xdr:nvPicPr>
        <xdr:cNvPr id="24" name="Imagen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4407" t="23289" r="16036" b="29854"/>
        <a:stretch/>
      </xdr:blipFill>
      <xdr:spPr>
        <a:xfrm>
          <a:off x="7198179" y="10543268"/>
          <a:ext cx="4286250" cy="1857477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20</xdr:row>
      <xdr:rowOff>122464</xdr:rowOff>
    </xdr:from>
    <xdr:to>
      <xdr:col>8</xdr:col>
      <xdr:colOff>4064000</xdr:colOff>
      <xdr:row>20</xdr:row>
      <xdr:rowOff>2186692</xdr:rowOff>
    </xdr:to>
    <xdr:pic>
      <xdr:nvPicPr>
        <xdr:cNvPr id="30" name="Imagen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34107" y="18709821"/>
          <a:ext cx="3968750" cy="2064228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8</xdr:row>
      <xdr:rowOff>68035</xdr:rowOff>
    </xdr:from>
    <xdr:to>
      <xdr:col>8</xdr:col>
      <xdr:colOff>4088076</xdr:colOff>
      <xdr:row>8</xdr:row>
      <xdr:rowOff>2054678</xdr:rowOff>
    </xdr:to>
    <xdr:pic>
      <xdr:nvPicPr>
        <xdr:cNvPr id="26" name="Imagen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86482" y="6381749"/>
          <a:ext cx="4040451" cy="1986643"/>
        </a:xfrm>
        <a:prstGeom prst="rect">
          <a:avLst/>
        </a:prstGeom>
      </xdr:spPr>
    </xdr:pic>
    <xdr:clientData/>
  </xdr:twoCellAnchor>
  <xdr:oneCellAnchor>
    <xdr:from>
      <xdr:col>7</xdr:col>
      <xdr:colOff>68035</xdr:colOff>
      <xdr:row>11</xdr:row>
      <xdr:rowOff>63500</xdr:rowOff>
    </xdr:from>
    <xdr:ext cx="4286249" cy="1923317"/>
    <xdr:pic>
      <xdr:nvPicPr>
        <xdr:cNvPr id="46" name="Imagen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9255" t="20763" r="39710" b="39955"/>
        <a:stretch/>
      </xdr:blipFill>
      <xdr:spPr>
        <a:xfrm>
          <a:off x="7195910" y="12906375"/>
          <a:ext cx="4286249" cy="1923317"/>
        </a:xfrm>
        <a:prstGeom prst="rect">
          <a:avLst/>
        </a:prstGeom>
      </xdr:spPr>
    </xdr:pic>
    <xdr:clientData/>
  </xdr:oneCellAnchor>
  <xdr:oneCellAnchor>
    <xdr:from>
      <xdr:col>8</xdr:col>
      <xdr:colOff>102054</xdr:colOff>
      <xdr:row>11</xdr:row>
      <xdr:rowOff>54428</xdr:rowOff>
    </xdr:from>
    <xdr:ext cx="3952875" cy="1889329"/>
    <xdr:pic>
      <xdr:nvPicPr>
        <xdr:cNvPr id="47" name="Imagen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43179" y="14913428"/>
          <a:ext cx="3952875" cy="1889329"/>
        </a:xfrm>
        <a:prstGeom prst="rect">
          <a:avLst/>
        </a:prstGeom>
      </xdr:spPr>
    </xdr:pic>
    <xdr:clientData/>
  </xdr:oneCellAnchor>
  <xdr:twoCellAnchor editAs="oneCell">
    <xdr:from>
      <xdr:col>7</xdr:col>
      <xdr:colOff>79375</xdr:colOff>
      <xdr:row>12</xdr:row>
      <xdr:rowOff>95249</xdr:rowOff>
    </xdr:from>
    <xdr:to>
      <xdr:col>7</xdr:col>
      <xdr:colOff>4254500</xdr:colOff>
      <xdr:row>12</xdr:row>
      <xdr:rowOff>1984375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" t="14310" r="48706" b="42480"/>
        <a:stretch/>
      </xdr:blipFill>
      <xdr:spPr>
        <a:xfrm>
          <a:off x="7207250" y="14954249"/>
          <a:ext cx="4175125" cy="1889126"/>
        </a:xfrm>
        <a:prstGeom prst="rect">
          <a:avLst/>
        </a:prstGeom>
      </xdr:spPr>
    </xdr:pic>
    <xdr:clientData/>
  </xdr:twoCellAnchor>
  <xdr:oneCellAnchor>
    <xdr:from>
      <xdr:col>7</xdr:col>
      <xdr:colOff>54429</xdr:colOff>
      <xdr:row>22</xdr:row>
      <xdr:rowOff>47624</xdr:rowOff>
    </xdr:from>
    <xdr:ext cx="4313464" cy="2381251"/>
    <xdr:pic>
      <xdr:nvPicPr>
        <xdr:cNvPr id="62" name="Imagen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30555" b="21716"/>
        <a:stretch/>
      </xdr:blipFill>
      <xdr:spPr>
        <a:xfrm>
          <a:off x="7182304" y="25638124"/>
          <a:ext cx="4313464" cy="2381251"/>
        </a:xfrm>
        <a:prstGeom prst="rect">
          <a:avLst/>
        </a:prstGeom>
      </xdr:spPr>
    </xdr:pic>
    <xdr:clientData/>
  </xdr:oneCellAnchor>
  <xdr:twoCellAnchor editAs="oneCell">
    <xdr:from>
      <xdr:col>7</xdr:col>
      <xdr:colOff>111125</xdr:colOff>
      <xdr:row>23</xdr:row>
      <xdr:rowOff>317501</xdr:rowOff>
    </xdr:from>
    <xdr:to>
      <xdr:col>7</xdr:col>
      <xdr:colOff>4279157</xdr:colOff>
      <xdr:row>23</xdr:row>
      <xdr:rowOff>2428875</xdr:rowOff>
    </xdr:to>
    <xdr:pic>
      <xdr:nvPicPr>
        <xdr:cNvPr id="63" name="Imagen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54" t="28339" b="16386"/>
        <a:stretch/>
      </xdr:blipFill>
      <xdr:spPr>
        <a:xfrm>
          <a:off x="7239000" y="28416251"/>
          <a:ext cx="4168032" cy="2111374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127000</xdr:colOff>
      <xdr:row>9</xdr:row>
      <xdr:rowOff>42107</xdr:rowOff>
    </xdr:from>
    <xdr:to>
      <xdr:col>8</xdr:col>
      <xdr:colOff>3984625</xdr:colOff>
      <xdr:row>9</xdr:row>
      <xdr:rowOff>1999879</xdr:rowOff>
    </xdr:to>
    <xdr:pic>
      <xdr:nvPicPr>
        <xdr:cNvPr id="33" name="Imagen 32">
          <a:extLst>
            <a:ext uri="{FF2B5EF4-FFF2-40B4-BE49-F238E27FC236}">
              <a16:creationId xmlns="" xmlns:a16="http://schemas.microsoft.com/office/drawing/2014/main" id="{5B49B8A3-A3D9-4223-B404-ED778C7FA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8125" y="8852732"/>
          <a:ext cx="3857625" cy="19577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4032250</xdr:colOff>
      <xdr:row>10</xdr:row>
      <xdr:rowOff>1936749</xdr:rowOff>
    </xdr:to>
    <xdr:pic>
      <xdr:nvPicPr>
        <xdr:cNvPr id="34" name="Imagen 33">
          <a:extLst>
            <a:ext uri="{FF2B5EF4-FFF2-40B4-BE49-F238E27FC236}">
              <a16:creationId xmlns="" xmlns:a16="http://schemas.microsoft.com/office/drawing/2014/main" id="{E3266C40-ADFD-4476-9439-0B299DC91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1125" y="10826750"/>
          <a:ext cx="4032250" cy="1936749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12</xdr:row>
      <xdr:rowOff>147482</xdr:rowOff>
    </xdr:from>
    <xdr:to>
      <xdr:col>8</xdr:col>
      <xdr:colOff>4064000</xdr:colOff>
      <xdr:row>12</xdr:row>
      <xdr:rowOff>1949505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61A56E81-B783-4CD0-9F45-26372ACB2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5" y="15006482"/>
          <a:ext cx="4032250" cy="1802023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22</xdr:row>
      <xdr:rowOff>142876</xdr:rowOff>
    </xdr:from>
    <xdr:to>
      <xdr:col>8</xdr:col>
      <xdr:colOff>4095750</xdr:colOff>
      <xdr:row>22</xdr:row>
      <xdr:rowOff>2428876</xdr:rowOff>
    </xdr:to>
    <xdr:pic>
      <xdr:nvPicPr>
        <xdr:cNvPr id="37" name="Imagen 36">
          <a:extLst>
            <a:ext uri="{FF2B5EF4-FFF2-40B4-BE49-F238E27FC236}">
              <a16:creationId xmlns="" xmlns:a16="http://schemas.microsoft.com/office/drawing/2014/main" id="{87E247E9-D2D0-47D2-AC3C-DB1C024D0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5" y="25733376"/>
          <a:ext cx="40640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23</xdr:row>
      <xdr:rowOff>285749</xdr:rowOff>
    </xdr:from>
    <xdr:to>
      <xdr:col>8</xdr:col>
      <xdr:colOff>4079875</xdr:colOff>
      <xdr:row>23</xdr:row>
      <xdr:rowOff>2460624</xdr:rowOff>
    </xdr:to>
    <xdr:pic>
      <xdr:nvPicPr>
        <xdr:cNvPr id="32" name="Imagen 31">
          <a:extLst>
            <a:ext uri="{FF2B5EF4-FFF2-40B4-BE49-F238E27FC236}">
              <a16:creationId xmlns="" xmlns:a16="http://schemas.microsoft.com/office/drawing/2014/main" id="{2CEDA6AE-00C3-4031-B082-DE1BC4043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5" y="28384499"/>
          <a:ext cx="4048125" cy="217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17</xdr:row>
      <xdr:rowOff>90487</xdr:rowOff>
    </xdr:from>
    <xdr:to>
      <xdr:col>2</xdr:col>
      <xdr:colOff>2108200</xdr:colOff>
      <xdr:row>17</xdr:row>
      <xdr:rowOff>1457325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675" y="3328987"/>
          <a:ext cx="1822450" cy="1366838"/>
        </a:xfrm>
        <a:prstGeom prst="rect">
          <a:avLst/>
        </a:prstGeom>
      </xdr:spPr>
    </xdr:pic>
    <xdr:clientData/>
  </xdr:twoCellAnchor>
  <xdr:twoCellAnchor editAs="oneCell">
    <xdr:from>
      <xdr:col>2</xdr:col>
      <xdr:colOff>150002</xdr:colOff>
      <xdr:row>18</xdr:row>
      <xdr:rowOff>64651</xdr:rowOff>
    </xdr:from>
    <xdr:to>
      <xdr:col>2</xdr:col>
      <xdr:colOff>2157090</xdr:colOff>
      <xdr:row>18</xdr:row>
      <xdr:rowOff>1438275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623"/>
        <a:stretch/>
      </xdr:blipFill>
      <xdr:spPr>
        <a:xfrm>
          <a:off x="2216927" y="3493651"/>
          <a:ext cx="2007088" cy="1373624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18</xdr:row>
      <xdr:rowOff>247649</xdr:rowOff>
    </xdr:from>
    <xdr:to>
      <xdr:col>5</xdr:col>
      <xdr:colOff>1523999</xdr:colOff>
      <xdr:row>18</xdr:row>
      <xdr:rowOff>1478347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56" t="9756" b="28659"/>
        <a:stretch/>
      </xdr:blipFill>
      <xdr:spPr>
        <a:xfrm>
          <a:off x="6257925" y="5095874"/>
          <a:ext cx="1352549" cy="1230698"/>
        </a:xfrm>
        <a:prstGeom prst="rect">
          <a:avLst/>
        </a:prstGeom>
      </xdr:spPr>
    </xdr:pic>
    <xdr:clientData/>
  </xdr:twoCellAnchor>
  <xdr:twoCellAnchor editAs="oneCell">
    <xdr:from>
      <xdr:col>5</xdr:col>
      <xdr:colOff>97576</xdr:colOff>
      <xdr:row>17</xdr:row>
      <xdr:rowOff>285750</xdr:rowOff>
    </xdr:from>
    <xdr:to>
      <xdr:col>5</xdr:col>
      <xdr:colOff>1533525</xdr:colOff>
      <xdr:row>17</xdr:row>
      <xdr:rowOff>1331528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9" r="-1151" b="28742"/>
        <a:stretch/>
      </xdr:blipFill>
      <xdr:spPr>
        <a:xfrm>
          <a:off x="6184051" y="3524250"/>
          <a:ext cx="1435949" cy="1045778"/>
        </a:xfrm>
        <a:prstGeom prst="rect">
          <a:avLst/>
        </a:prstGeom>
      </xdr:spPr>
    </xdr:pic>
    <xdr:clientData/>
  </xdr:twoCellAnchor>
  <xdr:oneCellAnchor>
    <xdr:from>
      <xdr:col>5</xdr:col>
      <xdr:colOff>123825</xdr:colOff>
      <xdr:row>5</xdr:row>
      <xdr:rowOff>14287</xdr:rowOff>
    </xdr:from>
    <xdr:ext cx="3695700" cy="5782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SpPr txBox="1"/>
          </xdr:nvSpPr>
          <xdr:spPr>
            <a:xfrm>
              <a:off x="4162425" y="966787"/>
              <a:ext cx="3695700" cy="5782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2000" b="1" i="1">
                        <a:latin typeface="Cambria Math" panose="02040503050406030204" pitchFamily="18" charset="0"/>
                      </a:rPr>
                      <m:t>𝑫𝑬𝑵𝑺𝑰𝑫𝑨𝑫</m:t>
                    </m:r>
                    <m:r>
                      <a:rPr lang="es-CO" sz="20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20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𝑴𝑨𝑺𝑨</m:t>
                        </m:r>
                      </m:num>
                      <m:den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𝑽𝑶𝑳𝑼𝑴𝑬𝑵</m:t>
                        </m:r>
                      </m:den>
                    </m:f>
                  </m:oMath>
                </m:oMathPara>
              </a14:m>
              <a:endParaRPr lang="es-CO" sz="2000" b="1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4162425" y="966787"/>
              <a:ext cx="3695700" cy="5782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2000" b="1" i="0">
                  <a:latin typeface="Cambria Math" panose="02040503050406030204" pitchFamily="18" charset="0"/>
                </a:rPr>
                <a:t>𝑫𝑬𝑵𝑺𝑰𝑫𝑨𝑫=𝑴𝑨𝑺𝑨/𝑽𝑶𝑳𝑼𝑴𝑬𝑵</a:t>
              </a:r>
              <a:endParaRPr lang="es-CO" sz="2000" b="1"/>
            </a:p>
          </xdr:txBody>
        </xdr:sp>
      </mc:Fallback>
    </mc:AlternateContent>
    <xdr:clientData/>
  </xdr:oneCellAnchor>
  <xdr:oneCellAnchor>
    <xdr:from>
      <xdr:col>0</xdr:col>
      <xdr:colOff>600074</xdr:colOff>
      <xdr:row>9</xdr:row>
      <xdr:rowOff>109537</xdr:rowOff>
    </xdr:from>
    <xdr:ext cx="10220326" cy="6365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SpPr txBox="1"/>
          </xdr:nvSpPr>
          <xdr:spPr>
            <a:xfrm>
              <a:off x="600074" y="1824037"/>
              <a:ext cx="10220326" cy="6365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2000" b="1" i="1">
                        <a:latin typeface="Cambria Math" panose="02040503050406030204" pitchFamily="18" charset="0"/>
                      </a:rPr>
                      <m:t>𝑫𝑬𝑵𝑺𝑰𝑫𝑨𝑫</m:t>
                    </m:r>
                    <m:r>
                      <a:rPr lang="es-CO" sz="20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20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𝑴𝑨𝑺𝑨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𝒗𝒐𝒍𝒒𝒖𝒆𝒕𝒂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𝒄𝒂𝒓𝒈𝒂𝒅𝒂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𝑴𝑨𝑺𝑨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𝒗𝒐𝒍𝒒𝒖𝒆𝒕𝒂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𝒗𝒂𝒄𝒊𝒂</m:t>
                        </m:r>
                      </m:num>
                      <m:den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𝑽𝑶𝑳𝑼𝑴𝑬𝑵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2000" b="1" i="1">
                            <a:latin typeface="Cambria Math" panose="02040503050406030204" pitchFamily="18" charset="0"/>
                          </a:rPr>
                          <m:t>𝒗𝒐𝒍𝒒𝒖𝒆𝒕𝒂</m:t>
                        </m:r>
                      </m:den>
                    </m:f>
                  </m:oMath>
                </m:oMathPara>
              </a14:m>
              <a:endParaRPr lang="es-CO" sz="2000" b="1"/>
            </a:p>
          </xdr:txBody>
        </xdr:sp>
      </mc:Choice>
      <mc:Fallback xmlns="">
        <xdr:sp macro="" textlink="">
          <xdr:nvSpPr>
            <xdr:cNvPr id="8" name="CuadroTexto 7"/>
            <xdr:cNvSpPr txBox="1"/>
          </xdr:nvSpPr>
          <xdr:spPr>
            <a:xfrm>
              <a:off x="600074" y="1824037"/>
              <a:ext cx="10220326" cy="6365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2000" b="1" i="0">
                  <a:latin typeface="Cambria Math" panose="02040503050406030204" pitchFamily="18" charset="0"/>
                </a:rPr>
                <a:t>𝑫𝑬𝑵𝑺𝑰𝑫𝑨𝑫=(𝑴𝑨𝑺𝑨 𝒗𝒐𝒍𝒒𝒖𝒆𝒕𝒂 𝒄𝒂𝒓𝒈𝒂𝒅𝒂 −𝑴𝑨𝑺𝑨 𝒗𝒐𝒍𝒒𝒖𝒆𝒕𝒂 𝒗𝒂𝒄𝒊𝒂)/(𝑽𝑶𝑳𝑼𝑴𝑬𝑵 𝒗𝒐𝒍𝒒𝒖𝒆𝒕𝒂)</a:t>
              </a:r>
              <a:endParaRPr lang="es-CO" sz="20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37"/>
  <sheetViews>
    <sheetView zoomScale="60" zoomScaleNormal="60" workbookViewId="0">
      <selection activeCell="F32" sqref="F32"/>
    </sheetView>
  </sheetViews>
  <sheetFormatPr baseColWidth="10" defaultRowHeight="15" x14ac:dyDescent="0.25"/>
  <cols>
    <col min="2" max="2" width="7.28515625" customWidth="1"/>
    <col min="3" max="3" width="21.28515625" customWidth="1"/>
    <col min="4" max="4" width="22" hidden="1" customWidth="1"/>
    <col min="5" max="5" width="16.140625" customWidth="1"/>
    <col min="6" max="6" width="21.28515625" style="11" bestFit="1" customWidth="1"/>
    <col min="7" max="7" width="29.42578125" customWidth="1"/>
    <col min="8" max="8" width="66.28515625" customWidth="1"/>
    <col min="9" max="9" width="61.7109375" customWidth="1"/>
    <col min="10" max="10" width="35.7109375" customWidth="1"/>
  </cols>
  <sheetData>
    <row r="2" spans="2:10" x14ac:dyDescent="0.25">
      <c r="G2" s="62"/>
    </row>
    <row r="4" spans="2:10" ht="46.5" customHeight="1" x14ac:dyDescent="0.35">
      <c r="B4" s="70" t="s">
        <v>71</v>
      </c>
      <c r="C4" s="70"/>
      <c r="D4" s="70"/>
      <c r="E4" s="70"/>
      <c r="F4" s="70"/>
      <c r="G4" s="70"/>
      <c r="H4" s="70"/>
      <c r="I4" s="70"/>
      <c r="J4" s="71"/>
    </row>
    <row r="5" spans="2:10" ht="41.25" customHeight="1" x14ac:dyDescent="0.35">
      <c r="B5" s="70" t="s">
        <v>38</v>
      </c>
      <c r="C5" s="70"/>
      <c r="D5" s="70"/>
      <c r="E5" s="70"/>
      <c r="F5" s="70"/>
      <c r="G5" s="70"/>
      <c r="H5" s="70"/>
      <c r="I5" s="70"/>
      <c r="J5" s="71"/>
    </row>
    <row r="6" spans="2:10" ht="43.5" customHeight="1" x14ac:dyDescent="0.25">
      <c r="B6" s="23" t="s">
        <v>2</v>
      </c>
      <c r="C6" s="24" t="s">
        <v>3</v>
      </c>
      <c r="D6" s="24" t="s">
        <v>6</v>
      </c>
      <c r="E6" s="24" t="s">
        <v>34</v>
      </c>
      <c r="F6" s="23" t="s">
        <v>13</v>
      </c>
      <c r="G6" s="24" t="s">
        <v>35</v>
      </c>
      <c r="H6" s="23" t="s">
        <v>39</v>
      </c>
      <c r="I6" s="23" t="s">
        <v>21</v>
      </c>
      <c r="J6" s="5" t="s">
        <v>24</v>
      </c>
    </row>
    <row r="7" spans="2:10" ht="175.5" customHeight="1" x14ac:dyDescent="0.25">
      <c r="B7" s="48">
        <v>1</v>
      </c>
      <c r="C7" s="47" t="s">
        <v>36</v>
      </c>
      <c r="D7" s="48"/>
      <c r="E7" s="49">
        <v>1.52</v>
      </c>
      <c r="F7" s="54">
        <v>8328.9500000000007</v>
      </c>
      <c r="G7" s="50">
        <f>F7*E7</f>
        <v>12660.004000000001</v>
      </c>
      <c r="H7" s="10"/>
      <c r="I7" s="1"/>
      <c r="J7" s="51" t="s">
        <v>40</v>
      </c>
    </row>
    <row r="8" spans="2:10" ht="175.5" customHeight="1" x14ac:dyDescent="0.25">
      <c r="B8" s="48">
        <v>2</v>
      </c>
      <c r="C8" s="47" t="s">
        <v>37</v>
      </c>
      <c r="D8" s="48"/>
      <c r="E8" s="49">
        <v>1.52</v>
      </c>
      <c r="F8" s="54">
        <v>3859.21</v>
      </c>
      <c r="G8" s="50">
        <f t="shared" ref="G8:G13" si="0">F8*E8</f>
        <v>5865.9992000000002</v>
      </c>
      <c r="H8" s="10"/>
      <c r="I8" s="1"/>
      <c r="J8" s="51" t="s">
        <v>41</v>
      </c>
    </row>
    <row r="9" spans="2:10" ht="168" customHeight="1" x14ac:dyDescent="0.25">
      <c r="B9" s="48">
        <v>3</v>
      </c>
      <c r="C9" s="47" t="s">
        <v>14</v>
      </c>
      <c r="D9" s="48"/>
      <c r="E9" s="49">
        <v>1.8445320666666667</v>
      </c>
      <c r="F9" s="54">
        <v>7132.6</v>
      </c>
      <c r="G9" s="50">
        <f t="shared" si="0"/>
        <v>13156.309418706667</v>
      </c>
      <c r="H9" s="10"/>
      <c r="I9" s="1"/>
      <c r="J9" s="51" t="s">
        <v>42</v>
      </c>
    </row>
    <row r="10" spans="2:10" ht="158.25" customHeight="1" x14ac:dyDescent="0.25">
      <c r="B10" s="48">
        <v>4</v>
      </c>
      <c r="C10" s="48" t="s">
        <v>0</v>
      </c>
      <c r="D10" s="48"/>
      <c r="E10" s="49">
        <v>1.8482064333333332</v>
      </c>
      <c r="F10" s="66">
        <v>4458.18</v>
      </c>
      <c r="G10" s="50">
        <f t="shared" si="0"/>
        <v>8239.6369569580002</v>
      </c>
      <c r="H10" s="10"/>
      <c r="I10" s="1"/>
      <c r="J10" s="51" t="s">
        <v>43</v>
      </c>
    </row>
    <row r="11" spans="2:10" ht="158.25" customHeight="1" x14ac:dyDescent="0.25">
      <c r="B11" s="48">
        <v>5</v>
      </c>
      <c r="C11" s="47" t="s">
        <v>44</v>
      </c>
      <c r="D11" s="48"/>
      <c r="E11" s="49">
        <v>1.6755111999999999</v>
      </c>
      <c r="F11" s="66">
        <v>53018.05</v>
      </c>
      <c r="G11" s="50">
        <f t="shared" si="0"/>
        <v>88832.336577159993</v>
      </c>
      <c r="H11" s="10"/>
      <c r="I11" s="1"/>
      <c r="J11" s="51" t="s">
        <v>43</v>
      </c>
    </row>
    <row r="12" spans="2:10" ht="158.25" customHeight="1" x14ac:dyDescent="0.25">
      <c r="B12" s="57">
        <v>6</v>
      </c>
      <c r="C12" s="47" t="s">
        <v>22</v>
      </c>
      <c r="D12" s="57"/>
      <c r="E12" s="49">
        <v>1.6</v>
      </c>
      <c r="F12" s="54">
        <v>1406.95</v>
      </c>
      <c r="G12" s="50">
        <f>F12*E12</f>
        <v>2251.1200000000003</v>
      </c>
      <c r="H12" s="10"/>
      <c r="I12" s="1"/>
      <c r="J12" s="51" t="s">
        <v>42</v>
      </c>
    </row>
    <row r="13" spans="2:10" ht="158.25" customHeight="1" x14ac:dyDescent="0.25">
      <c r="B13" s="48">
        <v>7</v>
      </c>
      <c r="C13" s="47" t="s">
        <v>77</v>
      </c>
      <c r="D13" s="48"/>
      <c r="E13" s="49"/>
      <c r="F13" s="54">
        <v>49015.34</v>
      </c>
      <c r="G13" s="50">
        <f t="shared" si="0"/>
        <v>0</v>
      </c>
      <c r="H13" s="10"/>
      <c r="I13" s="1"/>
      <c r="J13" s="51"/>
    </row>
    <row r="14" spans="2:10" ht="32.25" customHeight="1" x14ac:dyDescent="0.25">
      <c r="B14" s="72" t="s">
        <v>7</v>
      </c>
      <c r="C14" s="73"/>
      <c r="D14" s="74"/>
      <c r="E14" s="6"/>
      <c r="F14" s="7">
        <f>SUM(F7:F13)</f>
        <v>127219.28</v>
      </c>
      <c r="G14" s="7">
        <f>SUM(G7:G13)</f>
        <v>131005.40615282465</v>
      </c>
      <c r="H14" s="4"/>
    </row>
    <row r="18" spans="2:10" ht="30.75" customHeight="1" x14ac:dyDescent="0.35">
      <c r="B18" s="76" t="s">
        <v>5</v>
      </c>
      <c r="C18" s="76"/>
      <c r="D18" s="76"/>
      <c r="E18" s="76"/>
      <c r="F18" s="76"/>
      <c r="G18" s="76"/>
      <c r="H18" s="76"/>
      <c r="I18" s="76"/>
      <c r="J18" s="71"/>
    </row>
    <row r="19" spans="2:10" ht="40.5" customHeight="1" x14ac:dyDescent="0.25">
      <c r="B19" s="5" t="s">
        <v>2</v>
      </c>
      <c r="C19" s="8" t="s">
        <v>3</v>
      </c>
      <c r="D19" s="8" t="s">
        <v>6</v>
      </c>
      <c r="E19" s="8" t="s">
        <v>34</v>
      </c>
      <c r="F19" s="5" t="s">
        <v>8</v>
      </c>
      <c r="G19" s="24" t="s">
        <v>35</v>
      </c>
      <c r="H19" s="23" t="s">
        <v>39</v>
      </c>
      <c r="I19" s="5" t="s">
        <v>21</v>
      </c>
      <c r="J19" s="5" t="s">
        <v>24</v>
      </c>
    </row>
    <row r="20" spans="2:10" ht="173.25" customHeight="1" x14ac:dyDescent="0.25">
      <c r="B20" s="52">
        <v>1</v>
      </c>
      <c r="C20" s="48" t="s">
        <v>1</v>
      </c>
      <c r="D20" s="48"/>
      <c r="E20" s="48">
        <v>2.74</v>
      </c>
      <c r="F20" s="51">
        <v>2135.37</v>
      </c>
      <c r="G20" s="50">
        <f>F20*E20</f>
        <v>5850.9138000000003</v>
      </c>
      <c r="H20" s="53"/>
      <c r="I20" s="1"/>
      <c r="J20" s="25"/>
    </row>
    <row r="21" spans="2:10" ht="179.25" customHeight="1" x14ac:dyDescent="0.25">
      <c r="B21" s="52">
        <v>2</v>
      </c>
      <c r="C21" s="47" t="s">
        <v>15</v>
      </c>
      <c r="D21" s="48"/>
      <c r="E21" s="48">
        <v>1.51</v>
      </c>
      <c r="F21" s="54">
        <v>2301.8200000000002</v>
      </c>
      <c r="G21" s="50">
        <f>F21*E21</f>
        <v>3475.7482000000005</v>
      </c>
      <c r="H21" s="53"/>
      <c r="I21" s="1"/>
      <c r="J21" s="25"/>
    </row>
    <row r="22" spans="2:10" ht="184.5" customHeight="1" x14ac:dyDescent="0.25">
      <c r="B22" s="52">
        <v>3</v>
      </c>
      <c r="C22" s="47" t="s">
        <v>10</v>
      </c>
      <c r="D22" s="48"/>
      <c r="E22" s="49">
        <f>(40.26-12.21)/15</f>
        <v>1.8699999999999999</v>
      </c>
      <c r="F22" s="49">
        <v>17138.41</v>
      </c>
      <c r="G22" s="50">
        <f>F22*E22</f>
        <v>32048.826699999998</v>
      </c>
      <c r="H22" s="53"/>
      <c r="I22" s="1"/>
      <c r="J22" s="25" t="s">
        <v>70</v>
      </c>
    </row>
    <row r="23" spans="2:10" ht="197.25" customHeight="1" x14ac:dyDescent="0.25">
      <c r="B23" s="55">
        <v>4</v>
      </c>
      <c r="C23" s="47" t="s">
        <v>19</v>
      </c>
      <c r="D23" s="47"/>
      <c r="E23" s="49">
        <v>1.75</v>
      </c>
      <c r="F23" s="66">
        <v>4458.18</v>
      </c>
      <c r="G23" s="50">
        <f>F23*E23</f>
        <v>7801.8150000000005</v>
      </c>
      <c r="H23" s="53"/>
      <c r="I23" s="1"/>
      <c r="J23" s="51" t="s">
        <v>43</v>
      </c>
    </row>
    <row r="24" spans="2:10" ht="214.5" customHeight="1" x14ac:dyDescent="0.25">
      <c r="B24" s="55">
        <v>5</v>
      </c>
      <c r="C24" s="47" t="s">
        <v>77</v>
      </c>
      <c r="D24" s="47"/>
      <c r="E24" s="49"/>
      <c r="F24" s="49">
        <v>52165.95</v>
      </c>
      <c r="G24" s="50">
        <f>F24*E24</f>
        <v>0</v>
      </c>
      <c r="H24" s="53"/>
      <c r="I24" s="1"/>
      <c r="J24" s="51"/>
    </row>
    <row r="25" spans="2:10" ht="32.25" customHeight="1" x14ac:dyDescent="0.25">
      <c r="B25" s="52">
        <v>6</v>
      </c>
      <c r="C25" s="75" t="s">
        <v>20</v>
      </c>
      <c r="D25" s="75"/>
      <c r="E25" s="75"/>
      <c r="F25" s="75"/>
      <c r="G25" s="75"/>
      <c r="H25" s="75"/>
      <c r="I25" s="1"/>
      <c r="J25" s="9"/>
    </row>
    <row r="26" spans="2:10" ht="183.75" customHeight="1" x14ac:dyDescent="0.25">
      <c r="B26" s="52">
        <v>6.1</v>
      </c>
      <c r="C26" s="47" t="s">
        <v>16</v>
      </c>
      <c r="D26" s="48"/>
      <c r="E26" s="49">
        <v>1.84</v>
      </c>
      <c r="F26" s="50">
        <v>3073.09</v>
      </c>
      <c r="G26" s="50">
        <f t="shared" ref="G26:G31" si="1">F26*E26</f>
        <v>5654.4856000000009</v>
      </c>
      <c r="H26" s="53"/>
      <c r="I26" s="1"/>
      <c r="J26" s="25"/>
    </row>
    <row r="27" spans="2:10" ht="183.75" customHeight="1" x14ac:dyDescent="0.25">
      <c r="B27" s="52">
        <v>6.2</v>
      </c>
      <c r="C27" s="47" t="s">
        <v>16</v>
      </c>
      <c r="D27" s="48"/>
      <c r="E27" s="49">
        <v>1.84</v>
      </c>
      <c r="F27" s="54">
        <v>404.07</v>
      </c>
      <c r="G27" s="50">
        <f t="shared" si="1"/>
        <v>743.48879999999997</v>
      </c>
      <c r="H27" s="53"/>
      <c r="I27" s="1"/>
      <c r="J27" s="25"/>
    </row>
    <row r="28" spans="2:10" ht="192" customHeight="1" x14ac:dyDescent="0.25">
      <c r="B28" s="52">
        <v>6.3</v>
      </c>
      <c r="C28" s="47" t="s">
        <v>23</v>
      </c>
      <c r="D28" s="48"/>
      <c r="E28" s="49">
        <v>1.9</v>
      </c>
      <c r="F28" s="54">
        <v>113.67</v>
      </c>
      <c r="G28" s="50">
        <f t="shared" si="1"/>
        <v>215.97299999999998</v>
      </c>
      <c r="H28" s="53"/>
      <c r="I28" s="1"/>
      <c r="J28" s="25"/>
    </row>
    <row r="29" spans="2:10" ht="168" customHeight="1" x14ac:dyDescent="0.25">
      <c r="B29" s="52">
        <v>6.4</v>
      </c>
      <c r="C29" s="47" t="s">
        <v>17</v>
      </c>
      <c r="D29" s="48"/>
      <c r="E29" s="49">
        <v>1.41</v>
      </c>
      <c r="F29" s="54">
        <v>7684.77</v>
      </c>
      <c r="G29" s="50">
        <f t="shared" si="1"/>
        <v>10835.5257</v>
      </c>
      <c r="H29" s="53"/>
      <c r="I29" s="1"/>
      <c r="J29" s="25"/>
    </row>
    <row r="30" spans="2:10" ht="177" customHeight="1" x14ac:dyDescent="0.25">
      <c r="B30" s="52">
        <v>6.5</v>
      </c>
      <c r="C30" s="47" t="s">
        <v>18</v>
      </c>
      <c r="D30" s="48"/>
      <c r="E30" s="49">
        <v>1.72</v>
      </c>
      <c r="F30" s="54">
        <v>1290.94</v>
      </c>
      <c r="G30" s="50">
        <f t="shared" si="1"/>
        <v>2220.4168</v>
      </c>
      <c r="H30" s="53"/>
      <c r="I30" s="1"/>
      <c r="J30" s="25"/>
    </row>
    <row r="31" spans="2:10" ht="188.25" customHeight="1" x14ac:dyDescent="0.25">
      <c r="B31" s="52">
        <v>6.6</v>
      </c>
      <c r="C31" s="47" t="s">
        <v>18</v>
      </c>
      <c r="D31" s="48"/>
      <c r="E31" s="49">
        <v>1.72</v>
      </c>
      <c r="F31" s="54">
        <v>6250.88</v>
      </c>
      <c r="G31" s="50">
        <f t="shared" si="1"/>
        <v>10751.5136</v>
      </c>
      <c r="H31" s="53"/>
      <c r="I31" s="1"/>
      <c r="J31" s="25"/>
    </row>
    <row r="32" spans="2:10" ht="63" customHeight="1" x14ac:dyDescent="0.25">
      <c r="B32" s="72" t="s">
        <v>4</v>
      </c>
      <c r="C32" s="73"/>
      <c r="D32" s="74"/>
      <c r="E32" s="2"/>
      <c r="F32" s="7">
        <f>SUM(F20+F21+F22+F24+F26+F27+F28+F29+F30+F31)</f>
        <v>92558.97</v>
      </c>
      <c r="G32" s="7">
        <f>SUM(G20+G21+G22+G24+G26+G27+G28+G29+G30+G31+G23)</f>
        <v>79598.707200000004</v>
      </c>
      <c r="H32" s="3"/>
    </row>
    <row r="33" spans="2:8" ht="36" customHeight="1" x14ac:dyDescent="0.25">
      <c r="B33" s="29"/>
      <c r="C33" s="29"/>
      <c r="D33" s="29"/>
      <c r="E33" s="3"/>
      <c r="F33" s="30"/>
      <c r="G33" s="30"/>
      <c r="H33" s="3"/>
    </row>
    <row r="34" spans="2:8" ht="18.75" x14ac:dyDescent="0.25">
      <c r="F34" s="31" t="s">
        <v>45</v>
      </c>
      <c r="G34" s="31" t="s">
        <v>33</v>
      </c>
    </row>
    <row r="35" spans="2:8" ht="20.25" x14ac:dyDescent="0.3">
      <c r="E35" s="28" t="s">
        <v>11</v>
      </c>
      <c r="F35" s="26">
        <f>F14</f>
        <v>127219.28</v>
      </c>
      <c r="G35" s="27">
        <f>G14</f>
        <v>131005.40615282465</v>
      </c>
    </row>
    <row r="36" spans="2:8" ht="20.25" x14ac:dyDescent="0.3">
      <c r="E36" s="28" t="s">
        <v>12</v>
      </c>
      <c r="F36" s="26">
        <f>F32</f>
        <v>92558.97</v>
      </c>
      <c r="G36" s="27">
        <f>G32</f>
        <v>79598.707200000004</v>
      </c>
    </row>
    <row r="37" spans="2:8" ht="20.25" x14ac:dyDescent="0.3">
      <c r="E37" s="28" t="s">
        <v>9</v>
      </c>
      <c r="F37" s="27">
        <f>F35+F36</f>
        <v>219778.25</v>
      </c>
      <c r="G37" s="27">
        <f>G35+G36</f>
        <v>210604.11335282464</v>
      </c>
    </row>
  </sheetData>
  <mergeCells count="6">
    <mergeCell ref="B4:J4"/>
    <mergeCell ref="B14:D14"/>
    <mergeCell ref="B32:D32"/>
    <mergeCell ref="C25:H25"/>
    <mergeCell ref="B5:J5"/>
    <mergeCell ref="B18:J18"/>
  </mergeCells>
  <phoneticPr fontId="8" type="noConversion"/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16"/>
  <sheetViews>
    <sheetView topLeftCell="D1" workbookViewId="0">
      <selection activeCell="F13" sqref="F13"/>
    </sheetView>
  </sheetViews>
  <sheetFormatPr baseColWidth="10" defaultRowHeight="15" x14ac:dyDescent="0.25"/>
  <cols>
    <col min="4" max="4" width="50.7109375" bestFit="1" customWidth="1"/>
    <col min="5" max="5" width="14.28515625" customWidth="1"/>
  </cols>
  <sheetData>
    <row r="5" spans="3:5" ht="15.75" x14ac:dyDescent="0.25">
      <c r="C5" s="17" t="s">
        <v>25</v>
      </c>
      <c r="D5" s="18" t="s">
        <v>26</v>
      </c>
      <c r="E5" s="18" t="s">
        <v>33</v>
      </c>
    </row>
    <row r="6" spans="3:5" x14ac:dyDescent="0.25">
      <c r="C6" s="12">
        <v>1</v>
      </c>
      <c r="D6" s="1" t="s">
        <v>27</v>
      </c>
      <c r="E6" s="13">
        <f>'Patios 1 y 2'!G22</f>
        <v>32048.826699999998</v>
      </c>
    </row>
    <row r="7" spans="3:5" x14ac:dyDescent="0.25">
      <c r="C7" s="12">
        <v>2</v>
      </c>
      <c r="D7" s="1" t="s">
        <v>30</v>
      </c>
      <c r="E7" s="13">
        <f>'Patios 1 y 2'!G8</f>
        <v>5865.9992000000002</v>
      </c>
    </row>
    <row r="8" spans="3:5" x14ac:dyDescent="0.25">
      <c r="C8" s="12">
        <f>C7+1</f>
        <v>3</v>
      </c>
      <c r="D8" s="1" t="s">
        <v>31</v>
      </c>
      <c r="E8" s="13">
        <f>'Patios 1 y 2'!G9+'Patios 1 y 2'!G13+'Patios 1 y 2'!G26+'Patios 1 y 2'!G27+'Patios 1 y 2'!G28+'Patios 1 y 2'!G29+'Patios 1 y 2'!G30+'Patios 1 y 2'!G31</f>
        <v>43577.712918706668</v>
      </c>
    </row>
    <row r="9" spans="3:5" x14ac:dyDescent="0.25">
      <c r="C9" s="12">
        <f>C8+1</f>
        <v>4</v>
      </c>
      <c r="D9" s="1" t="s">
        <v>32</v>
      </c>
      <c r="E9" s="13">
        <f>'Patios 1 y 2'!G7+'Patios 1 y 2'!G21</f>
        <v>16135.752200000001</v>
      </c>
    </row>
    <row r="10" spans="3:5" x14ac:dyDescent="0.25">
      <c r="C10" s="12">
        <v>5</v>
      </c>
      <c r="D10" s="1" t="s">
        <v>1</v>
      </c>
      <c r="E10" s="13">
        <f>'Patios 1 y 2'!G20</f>
        <v>5850.9138000000003</v>
      </c>
    </row>
    <row r="11" spans="3:5" x14ac:dyDescent="0.25">
      <c r="D11" s="20" t="s">
        <v>28</v>
      </c>
      <c r="E11" s="21">
        <f>SUM(E6:E10)</f>
        <v>103479.20481870667</v>
      </c>
    </row>
    <row r="12" spans="3:5" x14ac:dyDescent="0.25">
      <c r="D12" s="14"/>
      <c r="E12" s="15"/>
    </row>
    <row r="13" spans="3:5" x14ac:dyDescent="0.25">
      <c r="C13" s="12"/>
      <c r="D13" s="19" t="s">
        <v>29</v>
      </c>
    </row>
    <row r="14" spans="3:5" x14ac:dyDescent="0.25">
      <c r="C14" s="12" t="s">
        <v>11</v>
      </c>
      <c r="D14" s="16">
        <f>'Patios 1 y 2'!G14</f>
        <v>131005.40615282465</v>
      </c>
    </row>
    <row r="15" spans="3:5" x14ac:dyDescent="0.25">
      <c r="C15" s="12" t="s">
        <v>12</v>
      </c>
      <c r="D15" s="16">
        <f>'Patios 1 y 2'!G32</f>
        <v>79598.707200000004</v>
      </c>
    </row>
    <row r="16" spans="3:5" x14ac:dyDescent="0.25">
      <c r="C16" s="17" t="s">
        <v>9</v>
      </c>
      <c r="D16" s="22">
        <f>SUM(D14:D15)</f>
        <v>210604.11335282464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workbookViewId="0">
      <selection activeCell="I20" sqref="I20"/>
    </sheetView>
  </sheetViews>
  <sheetFormatPr baseColWidth="10" defaultRowHeight="15" x14ac:dyDescent="0.25"/>
  <cols>
    <col min="3" max="3" width="28.140625" customWidth="1"/>
    <col min="4" max="4" width="14.28515625" bestFit="1" customWidth="1"/>
    <col min="5" max="5" width="17.42578125" bestFit="1" customWidth="1"/>
    <col min="6" max="6" width="18.140625" bestFit="1" customWidth="1"/>
    <col min="7" max="7" width="22" bestFit="1" customWidth="1"/>
  </cols>
  <sheetData>
    <row r="1" spans="2:7" ht="15.75" thickBot="1" x14ac:dyDescent="0.3"/>
    <row r="2" spans="2:7" ht="15.75" thickBot="1" x14ac:dyDescent="0.3">
      <c r="C2" s="32" t="s">
        <v>46</v>
      </c>
      <c r="D2" s="33" t="s">
        <v>47</v>
      </c>
      <c r="E2" s="34">
        <v>1.1023099999999999</v>
      </c>
      <c r="F2" s="35" t="s">
        <v>48</v>
      </c>
    </row>
    <row r="5" spans="2:7" x14ac:dyDescent="0.25">
      <c r="B5" s="85" t="s">
        <v>49</v>
      </c>
      <c r="C5" s="85"/>
      <c r="D5" s="85"/>
      <c r="E5" s="85"/>
      <c r="F5" s="85"/>
      <c r="G5" s="85"/>
    </row>
    <row r="6" spans="2:7" s="38" customFormat="1" x14ac:dyDescent="0.25">
      <c r="B6" s="36" t="s">
        <v>2</v>
      </c>
      <c r="C6" s="37" t="s">
        <v>50</v>
      </c>
      <c r="D6" s="37" t="s">
        <v>51</v>
      </c>
      <c r="E6" s="37" t="s">
        <v>52</v>
      </c>
      <c r="F6" s="37" t="s">
        <v>53</v>
      </c>
      <c r="G6" s="37" t="s">
        <v>54</v>
      </c>
    </row>
    <row r="7" spans="2:7" x14ac:dyDescent="0.25">
      <c r="B7" s="77">
        <v>4</v>
      </c>
      <c r="C7" s="86" t="s">
        <v>55</v>
      </c>
      <c r="D7" s="39" t="s">
        <v>56</v>
      </c>
      <c r="E7" s="40">
        <v>1.69</v>
      </c>
      <c r="F7" s="41">
        <f t="shared" ref="F7:F17" si="0">E7*$E$2</f>
        <v>1.8629038999999998</v>
      </c>
      <c r="G7" s="81">
        <f>AVERAGE(F7:F9)</f>
        <v>1.8482064333333332</v>
      </c>
    </row>
    <row r="8" spans="2:7" x14ac:dyDescent="0.25">
      <c r="B8" s="78"/>
      <c r="C8" s="86"/>
      <c r="D8" s="39" t="s">
        <v>57</v>
      </c>
      <c r="E8" s="40">
        <v>1.65</v>
      </c>
      <c r="F8" s="41">
        <f t="shared" si="0"/>
        <v>1.8188114999999998</v>
      </c>
      <c r="G8" s="78"/>
    </row>
    <row r="9" spans="2:7" x14ac:dyDescent="0.25">
      <c r="B9" s="79"/>
      <c r="C9" s="86"/>
      <c r="D9" s="39" t="s">
        <v>58</v>
      </c>
      <c r="E9" s="40">
        <v>1.69</v>
      </c>
      <c r="F9" s="41">
        <f t="shared" si="0"/>
        <v>1.8629038999999998</v>
      </c>
      <c r="G9" s="79"/>
    </row>
    <row r="10" spans="2:7" x14ac:dyDescent="0.25">
      <c r="B10" s="77">
        <v>3</v>
      </c>
      <c r="C10" s="80" t="s">
        <v>14</v>
      </c>
      <c r="D10" s="39" t="s">
        <v>56</v>
      </c>
      <c r="E10" s="40">
        <v>1.77</v>
      </c>
      <c r="F10" s="41">
        <f t="shared" si="0"/>
        <v>1.9510886999999999</v>
      </c>
      <c r="G10" s="81">
        <f>AVERAGE(F10:F12)</f>
        <v>1.8445320666666667</v>
      </c>
    </row>
    <row r="11" spans="2:7" x14ac:dyDescent="0.25">
      <c r="B11" s="78"/>
      <c r="C11" s="80"/>
      <c r="D11" s="39" t="s">
        <v>57</v>
      </c>
      <c r="E11" s="40">
        <v>1.65</v>
      </c>
      <c r="F11" s="41">
        <f t="shared" si="0"/>
        <v>1.8188114999999998</v>
      </c>
      <c r="G11" s="78"/>
    </row>
    <row r="12" spans="2:7" x14ac:dyDescent="0.25">
      <c r="B12" s="79"/>
      <c r="C12" s="80"/>
      <c r="D12" s="39" t="s">
        <v>58</v>
      </c>
      <c r="E12" s="40">
        <v>1.6</v>
      </c>
      <c r="F12" s="41">
        <f t="shared" si="0"/>
        <v>1.7636959999999999</v>
      </c>
      <c r="G12" s="79"/>
    </row>
    <row r="13" spans="2:7" s="58" customFormat="1" x14ac:dyDescent="0.25">
      <c r="B13" s="77" t="s">
        <v>59</v>
      </c>
      <c r="C13" s="80" t="s">
        <v>60</v>
      </c>
      <c r="D13" s="39" t="s">
        <v>56</v>
      </c>
      <c r="E13" s="40">
        <v>1.38</v>
      </c>
      <c r="F13" s="41">
        <f t="shared" si="0"/>
        <v>1.5211877999999996</v>
      </c>
      <c r="G13" s="81">
        <f>AVERAGE(F13:F15)</f>
        <v>1.5175134333333331</v>
      </c>
    </row>
    <row r="14" spans="2:7" s="58" customFormat="1" x14ac:dyDescent="0.25">
      <c r="B14" s="78"/>
      <c r="C14" s="80"/>
      <c r="D14" s="39" t="s">
        <v>57</v>
      </c>
      <c r="E14" s="40">
        <v>1.28</v>
      </c>
      <c r="F14" s="41">
        <f t="shared" si="0"/>
        <v>1.4109567999999999</v>
      </c>
      <c r="G14" s="78"/>
    </row>
    <row r="15" spans="2:7" s="58" customFormat="1" x14ac:dyDescent="0.25">
      <c r="B15" s="79"/>
      <c r="C15" s="80"/>
      <c r="D15" s="39" t="s">
        <v>58</v>
      </c>
      <c r="E15" s="40">
        <v>1.47</v>
      </c>
      <c r="F15" s="41">
        <f t="shared" si="0"/>
        <v>1.6203956999999998</v>
      </c>
      <c r="G15" s="79"/>
    </row>
    <row r="16" spans="2:7" s="58" customFormat="1" ht="34.5" customHeight="1" x14ac:dyDescent="0.25">
      <c r="B16" s="68">
        <v>6</v>
      </c>
      <c r="C16" s="67" t="s">
        <v>22</v>
      </c>
      <c r="D16" s="44" t="s">
        <v>56</v>
      </c>
      <c r="E16" s="68">
        <v>1.45</v>
      </c>
      <c r="F16" s="45">
        <f t="shared" si="0"/>
        <v>1.5983494999999999</v>
      </c>
      <c r="G16" s="45">
        <f>F16</f>
        <v>1.5983494999999999</v>
      </c>
    </row>
    <row r="17" spans="2:7" ht="51" customHeight="1" x14ac:dyDescent="0.25">
      <c r="B17" s="42">
        <v>5</v>
      </c>
      <c r="C17" s="43" t="s">
        <v>61</v>
      </c>
      <c r="D17" s="44" t="s">
        <v>56</v>
      </c>
      <c r="E17" s="42">
        <v>1.52</v>
      </c>
      <c r="F17" s="45">
        <f t="shared" si="0"/>
        <v>1.6755111999999999</v>
      </c>
      <c r="G17" s="45">
        <f>F17</f>
        <v>1.6755111999999999</v>
      </c>
    </row>
    <row r="19" spans="2:7" x14ac:dyDescent="0.25">
      <c r="G19" s="46"/>
    </row>
    <row r="21" spans="2:7" x14ac:dyDescent="0.25">
      <c r="B21" s="85" t="s">
        <v>62</v>
      </c>
      <c r="C21" s="85"/>
      <c r="D21" s="85"/>
      <c r="E21" s="85"/>
      <c r="F21" s="85"/>
      <c r="G21" s="85"/>
    </row>
    <row r="22" spans="2:7" x14ac:dyDescent="0.25">
      <c r="B22" s="36" t="s">
        <v>2</v>
      </c>
      <c r="C22" s="37" t="s">
        <v>50</v>
      </c>
      <c r="D22" s="37" t="s">
        <v>51</v>
      </c>
      <c r="E22" s="37" t="s">
        <v>52</v>
      </c>
      <c r="F22" s="37" t="s">
        <v>53</v>
      </c>
      <c r="G22" s="37" t="s">
        <v>54</v>
      </c>
    </row>
    <row r="23" spans="2:7" s="38" customFormat="1" x14ac:dyDescent="0.25">
      <c r="B23" s="40"/>
      <c r="C23" s="40" t="s">
        <v>63</v>
      </c>
      <c r="D23" s="40" t="s">
        <v>64</v>
      </c>
      <c r="E23" s="40">
        <v>2.64</v>
      </c>
      <c r="F23" s="41">
        <f>E23*$E$2</f>
        <v>2.9100983999999999</v>
      </c>
      <c r="G23" s="41">
        <f>F23</f>
        <v>2.9100983999999999</v>
      </c>
    </row>
    <row r="24" spans="2:7" s="58" customFormat="1" x14ac:dyDescent="0.25">
      <c r="B24" s="77">
        <v>1</v>
      </c>
      <c r="C24" s="86" t="s">
        <v>1</v>
      </c>
      <c r="D24" s="39" t="s">
        <v>56</v>
      </c>
      <c r="E24" s="40">
        <v>2.62</v>
      </c>
      <c r="F24" s="41">
        <f>E24*$E$2</f>
        <v>2.8880521999999997</v>
      </c>
      <c r="G24" s="81">
        <f>AVERAGE(F24:F26)</f>
        <v>2.7374031666666663</v>
      </c>
    </row>
    <row r="25" spans="2:7" s="58" customFormat="1" x14ac:dyDescent="0.25">
      <c r="B25" s="78"/>
      <c r="C25" s="86"/>
      <c r="D25" s="39" t="s">
        <v>57</v>
      </c>
      <c r="E25" s="40">
        <v>2.76</v>
      </c>
      <c r="F25" s="41">
        <f t="shared" ref="F25:F45" si="1">E25*$E$2</f>
        <v>3.0423755999999993</v>
      </c>
      <c r="G25" s="78"/>
    </row>
    <row r="26" spans="2:7" s="58" customFormat="1" x14ac:dyDescent="0.25">
      <c r="B26" s="79"/>
      <c r="C26" s="86"/>
      <c r="D26" s="39" t="s">
        <v>58</v>
      </c>
      <c r="E26" s="40">
        <v>2.0699999999999998</v>
      </c>
      <c r="F26" s="41">
        <f t="shared" si="1"/>
        <v>2.2817816999999998</v>
      </c>
      <c r="G26" s="79"/>
    </row>
    <row r="27" spans="2:7" s="58" customFormat="1" ht="15" customHeight="1" x14ac:dyDescent="0.25">
      <c r="B27" s="77">
        <v>2</v>
      </c>
      <c r="C27" s="80" t="s">
        <v>65</v>
      </c>
      <c r="D27" s="39" t="s">
        <v>56</v>
      </c>
      <c r="E27" s="40">
        <v>1.34</v>
      </c>
      <c r="F27" s="41">
        <f t="shared" si="1"/>
        <v>1.4770954000000001</v>
      </c>
      <c r="G27" s="81">
        <f>AVERAGE(F27:F29)</f>
        <v>1.5138390666666666</v>
      </c>
    </row>
    <row r="28" spans="2:7" s="58" customFormat="1" ht="15" customHeight="1" x14ac:dyDescent="0.25">
      <c r="B28" s="78"/>
      <c r="C28" s="80"/>
      <c r="D28" s="39" t="s">
        <v>57</v>
      </c>
      <c r="E28" s="40">
        <v>1.38</v>
      </c>
      <c r="F28" s="41">
        <f t="shared" si="1"/>
        <v>1.5211877999999996</v>
      </c>
      <c r="G28" s="78"/>
    </row>
    <row r="29" spans="2:7" s="58" customFormat="1" ht="15" customHeight="1" x14ac:dyDescent="0.25">
      <c r="B29" s="79"/>
      <c r="C29" s="80"/>
      <c r="D29" s="39" t="s">
        <v>58</v>
      </c>
      <c r="E29" s="40">
        <v>1.4</v>
      </c>
      <c r="F29" s="41">
        <f t="shared" si="1"/>
        <v>1.5432339999999998</v>
      </c>
      <c r="G29" s="79"/>
    </row>
    <row r="30" spans="2:7" s="58" customFormat="1" x14ac:dyDescent="0.25">
      <c r="B30" s="77">
        <v>3</v>
      </c>
      <c r="C30" s="80" t="s">
        <v>10</v>
      </c>
      <c r="D30" s="77" t="s">
        <v>56</v>
      </c>
      <c r="E30" s="82" t="s">
        <v>66</v>
      </c>
      <c r="F30" s="81">
        <f>(40.26-12.21)/15</f>
        <v>1.8699999999999999</v>
      </c>
      <c r="G30" s="81">
        <f>F30</f>
        <v>1.8699999999999999</v>
      </c>
    </row>
    <row r="31" spans="2:7" s="58" customFormat="1" x14ac:dyDescent="0.25">
      <c r="B31" s="78"/>
      <c r="C31" s="80"/>
      <c r="D31" s="78"/>
      <c r="E31" s="78"/>
      <c r="F31" s="83"/>
      <c r="G31" s="78"/>
    </row>
    <row r="32" spans="2:7" s="58" customFormat="1" x14ac:dyDescent="0.25">
      <c r="B32" s="79"/>
      <c r="C32" s="80"/>
      <c r="D32" s="79"/>
      <c r="E32" s="79"/>
      <c r="F32" s="84"/>
      <c r="G32" s="79"/>
    </row>
    <row r="33" spans="2:7" s="58" customFormat="1" x14ac:dyDescent="0.25">
      <c r="B33" s="77">
        <v>4</v>
      </c>
      <c r="C33" s="80" t="s">
        <v>67</v>
      </c>
      <c r="D33" s="39" t="s">
        <v>56</v>
      </c>
      <c r="E33" s="40">
        <v>1.54</v>
      </c>
      <c r="F33" s="41">
        <f t="shared" si="1"/>
        <v>1.6975574</v>
      </c>
      <c r="G33" s="81">
        <f>AVERAGE(F33:F35)</f>
        <v>1.7489985333333333</v>
      </c>
    </row>
    <row r="34" spans="2:7" s="58" customFormat="1" x14ac:dyDescent="0.25">
      <c r="B34" s="78"/>
      <c r="C34" s="80"/>
      <c r="D34" s="39" t="s">
        <v>57</v>
      </c>
      <c r="E34" s="40">
        <v>1.73</v>
      </c>
      <c r="F34" s="41">
        <f t="shared" si="1"/>
        <v>1.9069962999999999</v>
      </c>
      <c r="G34" s="78"/>
    </row>
    <row r="35" spans="2:7" s="58" customFormat="1" x14ac:dyDescent="0.25">
      <c r="B35" s="79"/>
      <c r="C35" s="80"/>
      <c r="D35" s="39" t="s">
        <v>58</v>
      </c>
      <c r="E35" s="40">
        <v>1.49</v>
      </c>
      <c r="F35" s="41">
        <f t="shared" si="1"/>
        <v>1.6424418999999999</v>
      </c>
      <c r="G35" s="79"/>
    </row>
    <row r="36" spans="2:7" s="58" customFormat="1" x14ac:dyDescent="0.25">
      <c r="B36" s="77" t="s">
        <v>68</v>
      </c>
      <c r="C36" s="80" t="s">
        <v>16</v>
      </c>
      <c r="D36" s="39" t="s">
        <v>56</v>
      </c>
      <c r="E36" s="40">
        <v>1.73</v>
      </c>
      <c r="F36" s="41">
        <f t="shared" si="1"/>
        <v>1.9069962999999999</v>
      </c>
      <c r="G36" s="81">
        <f>AVERAGE(F36:F38)</f>
        <v>1.8445320666666667</v>
      </c>
    </row>
    <row r="37" spans="2:7" s="58" customFormat="1" x14ac:dyDescent="0.25">
      <c r="B37" s="78"/>
      <c r="C37" s="80"/>
      <c r="D37" s="39" t="s">
        <v>57</v>
      </c>
      <c r="E37" s="40">
        <v>1.69</v>
      </c>
      <c r="F37" s="41">
        <f t="shared" si="1"/>
        <v>1.8629038999999998</v>
      </c>
      <c r="G37" s="78"/>
    </row>
    <row r="38" spans="2:7" s="58" customFormat="1" x14ac:dyDescent="0.25">
      <c r="B38" s="79"/>
      <c r="C38" s="80"/>
      <c r="D38" s="39" t="s">
        <v>58</v>
      </c>
      <c r="E38" s="40">
        <v>1.6</v>
      </c>
      <c r="F38" s="41">
        <f t="shared" si="1"/>
        <v>1.7636959999999999</v>
      </c>
      <c r="G38" s="79"/>
    </row>
    <row r="39" spans="2:7" s="58" customFormat="1" x14ac:dyDescent="0.25">
      <c r="B39" s="77">
        <v>5.3</v>
      </c>
      <c r="C39" s="80" t="s">
        <v>23</v>
      </c>
      <c r="D39" s="39" t="s">
        <v>56</v>
      </c>
      <c r="E39" s="40">
        <v>1.7</v>
      </c>
      <c r="F39" s="41">
        <f t="shared" si="1"/>
        <v>1.8739269999999997</v>
      </c>
      <c r="G39" s="81">
        <f>AVERAGE(F39:F40)</f>
        <v>1.9014847499999998</v>
      </c>
    </row>
    <row r="40" spans="2:7" s="58" customFormat="1" x14ac:dyDescent="0.25">
      <c r="B40" s="78"/>
      <c r="C40" s="80"/>
      <c r="D40" s="39" t="s">
        <v>57</v>
      </c>
      <c r="E40" s="40">
        <v>1.75</v>
      </c>
      <c r="F40" s="41">
        <f t="shared" si="1"/>
        <v>1.9290424999999998</v>
      </c>
      <c r="G40" s="78"/>
    </row>
    <row r="41" spans="2:7" s="58" customFormat="1" x14ac:dyDescent="0.25">
      <c r="B41" s="77">
        <v>5.4</v>
      </c>
      <c r="C41" s="80" t="s">
        <v>17</v>
      </c>
      <c r="D41" s="39" t="s">
        <v>56</v>
      </c>
      <c r="E41" s="40">
        <v>1.37</v>
      </c>
      <c r="F41" s="41">
        <f t="shared" si="1"/>
        <v>1.5101647</v>
      </c>
      <c r="G41" s="81">
        <f>AVERAGE(F41:F42)</f>
        <v>1.4054452499999999</v>
      </c>
    </row>
    <row r="42" spans="2:7" s="58" customFormat="1" x14ac:dyDescent="0.25">
      <c r="B42" s="78"/>
      <c r="C42" s="80"/>
      <c r="D42" s="39" t="s">
        <v>57</v>
      </c>
      <c r="E42" s="40">
        <v>1.18</v>
      </c>
      <c r="F42" s="41">
        <f t="shared" si="1"/>
        <v>1.3007257999999997</v>
      </c>
      <c r="G42" s="78"/>
    </row>
    <row r="43" spans="2:7" s="58" customFormat="1" x14ac:dyDescent="0.25">
      <c r="B43" s="77" t="s">
        <v>69</v>
      </c>
      <c r="C43" s="80" t="s">
        <v>18</v>
      </c>
      <c r="D43" s="39" t="s">
        <v>56</v>
      </c>
      <c r="E43" s="40">
        <v>1.65</v>
      </c>
      <c r="F43" s="41">
        <f t="shared" si="1"/>
        <v>1.8188114999999998</v>
      </c>
      <c r="G43" s="81">
        <f>AVERAGE(F43:F45)</f>
        <v>1.7196035999999999</v>
      </c>
    </row>
    <row r="44" spans="2:7" s="58" customFormat="1" x14ac:dyDescent="0.25">
      <c r="B44" s="78"/>
      <c r="C44" s="80"/>
      <c r="D44" s="39" t="s">
        <v>57</v>
      </c>
      <c r="E44" s="40">
        <v>1.35</v>
      </c>
      <c r="F44" s="41">
        <f t="shared" si="1"/>
        <v>1.4881184999999999</v>
      </c>
      <c r="G44" s="78"/>
    </row>
    <row r="45" spans="2:7" s="58" customFormat="1" x14ac:dyDescent="0.25">
      <c r="B45" s="79"/>
      <c r="C45" s="80"/>
      <c r="D45" s="39" t="s">
        <v>58</v>
      </c>
      <c r="E45" s="40">
        <v>1.68</v>
      </c>
      <c r="F45" s="41">
        <f t="shared" si="1"/>
        <v>1.8518807999999998</v>
      </c>
      <c r="G45" s="79"/>
    </row>
  </sheetData>
  <mergeCells count="38">
    <mergeCell ref="B5:G5"/>
    <mergeCell ref="B7:B9"/>
    <mergeCell ref="C7:C9"/>
    <mergeCell ref="G7:G9"/>
    <mergeCell ref="B10:B12"/>
    <mergeCell ref="C10:C12"/>
    <mergeCell ref="G10:G12"/>
    <mergeCell ref="B13:B15"/>
    <mergeCell ref="C13:C15"/>
    <mergeCell ref="G13:G15"/>
    <mergeCell ref="B21:G21"/>
    <mergeCell ref="B24:B26"/>
    <mergeCell ref="C24:C26"/>
    <mergeCell ref="G24:G26"/>
    <mergeCell ref="B27:B29"/>
    <mergeCell ref="C27:C29"/>
    <mergeCell ref="G27:G29"/>
    <mergeCell ref="B30:B32"/>
    <mergeCell ref="C30:C32"/>
    <mergeCell ref="D30:D32"/>
    <mergeCell ref="E30:E32"/>
    <mergeCell ref="F30:F32"/>
    <mergeCell ref="G30:G32"/>
    <mergeCell ref="B33:B35"/>
    <mergeCell ref="C33:C35"/>
    <mergeCell ref="G33:G35"/>
    <mergeCell ref="B36:B38"/>
    <mergeCell ref="C36:C38"/>
    <mergeCell ref="G36:G38"/>
    <mergeCell ref="B43:B45"/>
    <mergeCell ref="C43:C45"/>
    <mergeCell ref="G43:G45"/>
    <mergeCell ref="B39:B40"/>
    <mergeCell ref="C39:C40"/>
    <mergeCell ref="G39:G40"/>
    <mergeCell ref="B41:B42"/>
    <mergeCell ref="C41:C42"/>
    <mergeCell ref="G41:G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abSelected="1" zoomScale="90" zoomScaleNormal="90" workbookViewId="0">
      <selection activeCell="I18" sqref="I18"/>
    </sheetView>
  </sheetViews>
  <sheetFormatPr baseColWidth="10" defaultRowHeight="15" x14ac:dyDescent="0.25"/>
  <cols>
    <col min="1" max="1" width="11.42578125" style="58"/>
    <col min="2" max="2" width="26" style="61" customWidth="1"/>
    <col min="3" max="3" width="34" customWidth="1"/>
    <col min="5" max="5" width="14.85546875" bestFit="1" customWidth="1"/>
    <col min="6" max="6" width="25.28515625" customWidth="1"/>
  </cols>
  <sheetData>
    <row r="5" spans="2:5" x14ac:dyDescent="0.25">
      <c r="B5" s="36" t="s">
        <v>2</v>
      </c>
      <c r="C5" s="56" t="s">
        <v>50</v>
      </c>
      <c r="D5" s="56" t="s">
        <v>51</v>
      </c>
      <c r="E5" s="56" t="s">
        <v>53</v>
      </c>
    </row>
    <row r="6" spans="2:5" s="58" customFormat="1" x14ac:dyDescent="0.25">
      <c r="B6" s="88">
        <v>3</v>
      </c>
      <c r="C6" s="91" t="s">
        <v>10</v>
      </c>
      <c r="D6" s="88" t="s">
        <v>56</v>
      </c>
      <c r="E6" s="92">
        <f>(40.26-12.21)/15</f>
        <v>1.8699999999999999</v>
      </c>
    </row>
    <row r="7" spans="2:5" s="58" customFormat="1" x14ac:dyDescent="0.25">
      <c r="B7" s="89"/>
      <c r="C7" s="91"/>
      <c r="D7" s="89"/>
      <c r="E7" s="93"/>
    </row>
    <row r="8" spans="2:5" s="58" customFormat="1" x14ac:dyDescent="0.25">
      <c r="B8" s="90"/>
      <c r="C8" s="91"/>
      <c r="D8" s="90"/>
      <c r="E8" s="94"/>
    </row>
    <row r="9" spans="2:5" s="58" customFormat="1" x14ac:dyDescent="0.25">
      <c r="B9" s="69"/>
    </row>
    <row r="10" spans="2:5" s="58" customFormat="1" x14ac:dyDescent="0.25">
      <c r="B10" s="69"/>
    </row>
    <row r="11" spans="2:5" s="58" customFormat="1" x14ac:dyDescent="0.25">
      <c r="B11" s="69"/>
    </row>
    <row r="12" spans="2:5" s="58" customFormat="1" x14ac:dyDescent="0.25">
      <c r="B12" s="69"/>
    </row>
    <row r="13" spans="2:5" s="58" customFormat="1" x14ac:dyDescent="0.25">
      <c r="B13" s="69"/>
    </row>
    <row r="14" spans="2:5" s="58" customFormat="1" x14ac:dyDescent="0.25">
      <c r="B14" s="69"/>
    </row>
    <row r="16" spans="2:5" x14ac:dyDescent="0.25">
      <c r="B16" s="87" t="s">
        <v>10</v>
      </c>
      <c r="C16" s="87"/>
      <c r="D16" s="87" t="s">
        <v>74</v>
      </c>
      <c r="E16" s="87" t="s">
        <v>29</v>
      </c>
    </row>
    <row r="17" spans="2:6" x14ac:dyDescent="0.25">
      <c r="B17" s="87"/>
      <c r="C17" s="87"/>
      <c r="D17" s="87"/>
      <c r="E17" s="87"/>
    </row>
    <row r="18" spans="2:6" ht="126.75" customHeight="1" x14ac:dyDescent="0.25">
      <c r="B18" s="2" t="s">
        <v>72</v>
      </c>
      <c r="C18" s="1"/>
      <c r="D18" s="59">
        <v>12210</v>
      </c>
      <c r="E18" s="59">
        <f>D18/1000</f>
        <v>12.21</v>
      </c>
      <c r="F18" s="1"/>
    </row>
    <row r="19" spans="2:6" ht="124.5" customHeight="1" x14ac:dyDescent="0.25">
      <c r="B19" s="60" t="s">
        <v>73</v>
      </c>
      <c r="C19" s="1"/>
      <c r="D19" s="59">
        <v>40260</v>
      </c>
      <c r="E19" s="59">
        <f>D19/1000</f>
        <v>40.26</v>
      </c>
      <c r="F19" s="1"/>
    </row>
    <row r="20" spans="2:6" x14ac:dyDescent="0.25">
      <c r="B20" s="59" t="s">
        <v>75</v>
      </c>
      <c r="C20" s="63">
        <v>15</v>
      </c>
    </row>
    <row r="21" spans="2:6" x14ac:dyDescent="0.25">
      <c r="B21" s="64" t="s">
        <v>76</v>
      </c>
      <c r="C21" s="65">
        <f>(E19-E18)/C20</f>
        <v>1.8699999999999999</v>
      </c>
    </row>
  </sheetData>
  <mergeCells count="7">
    <mergeCell ref="B16:C17"/>
    <mergeCell ref="D16:D17"/>
    <mergeCell ref="E16:E17"/>
    <mergeCell ref="B6:B8"/>
    <mergeCell ref="C6:C8"/>
    <mergeCell ref="D6:D8"/>
    <mergeCell ref="E6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Patios 1 y 2</vt:lpstr>
      <vt:lpstr>Resumen</vt:lpstr>
      <vt:lpstr>Densidades</vt:lpstr>
      <vt:lpstr>Densidades tomadas en campo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Anyi Lorena Lopez Tenjo</dc:creator>
  <cp:lastModifiedBy>Aspire E14</cp:lastModifiedBy>
  <dcterms:created xsi:type="dcterms:W3CDTF">2020-11-23T16:52:38Z</dcterms:created>
  <dcterms:modified xsi:type="dcterms:W3CDTF">2021-10-17T02:53:23Z</dcterms:modified>
</cp:coreProperties>
</file>